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1\"/>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8" i="7" l="1"/>
  <c r="C49"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90" i="30"/>
  <c r="M89" i="30"/>
  <c r="L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<sst xmlns="http://schemas.openxmlformats.org/spreadsheetml/2006/main" count="1652" uniqueCount="618">
  <si>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</si>
  <si>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</si>
  <si>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</si>
  <si>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</si>
  <si>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</si>
  <si>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</si>
  <si>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</si>
  <si>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</si>
  <si>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</si>
  <si>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</si>
  <si>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</si>
  <si>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</si>
  <si>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</si>
  <si>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</si>
  <si>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</si>
  <si>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</si>
  <si>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</si>
  <si>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</si>
  <si>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</si>
  <si>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</si>
  <si>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</si>
  <si>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</si>
  <si>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</si>
  <si>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</si>
  <si>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</si>
  <si>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</si>
  <si>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</si>
  <si>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</si>
  <si>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</si>
  <si>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</si>
  <si>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</si>
  <si>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</si>
  <si>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</si>
  <si>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</si>
  <si>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</si>
  <si>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</si>
  <si>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</si>
  <si>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</si>
  <si>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</si>
  <si>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</si>
  <si>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</si>
  <si>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</si>
  <si>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</si>
  <si>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</si>
  <si>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</si>
  <si>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</si>
  <si>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</si>
  <si>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</si>
  <si>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</si>
  <si>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</si>
  <si>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</si>
  <si>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</si>
  <si>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</si>
  <si>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</si>
  <si>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</si>
  <si>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</si>
  <si>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</si>
  <si>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</si>
  <si>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</si>
  <si>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</si>
  <si>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</si>
  <si>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</si>
  <si>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</si>
  <si>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</si>
  <si>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</si>
  <si>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</si>
  <si>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</si>
  <si>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</si>
  <si>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</si>
  <si>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</si>
  <si>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</si>
  <si>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</si>
  <si>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</si>
  <si>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</si>
  <si>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</si>
  <si>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</si>
  <si>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</si>
  <si>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</si>
  <si>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</si>
  <si>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</si>
  <si>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</si>
  <si>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</si>
  <si>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</si>
  <si>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</si>
  <si>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</si>
  <si>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</si>
  <si>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</si>
  <si>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</si>
  <si>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</si>
  <si>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</si>
  <si>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</si>
  <si>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</si>
  <si>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</si>
  <si>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</si>
  <si>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</si>
  <si>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</si>
  <si>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</si>
  <si>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</si>
  <si>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</si>
  <si>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</si>
  <si>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</si>
  <si>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</si>
  <si>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</si>
  <si>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</si>
  <si>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</si>
  <si>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</si>
  <si>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</si>
  <si>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</si>
  <si>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</si>
  <si>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</si>
  <si>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</si>
  <si>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</si>
  <si>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</si>
  <si>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</si>
  <si>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</si>
  <si>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</si>
  <si>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</si>
  <si>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</si>
  <si>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</si>
  <si>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</si>
  <si>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</si>
  <si>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</si>
  <si>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</si>
  <si>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</si>
  <si>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</si>
  <si>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</si>
  <si>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</si>
  <si>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</si>
  <si>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</si>
  <si>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</si>
  <si>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</si>
  <si>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</si>
  <si>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</si>
  <si>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</si>
  <si>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</si>
  <si>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</si>
  <si>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</si>
  <si>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</si>
  <si>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</si>
  <si>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</si>
  <si>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</si>
  <si>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</si>
  <si>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</si>
  <si>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</si>
  <si>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</si>
  <si>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</si>
  <si>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</si>
  <si>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</si>
  <si>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</si>
  <si>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</si>
  <si>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</si>
  <si>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</si>
  <si>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</si>
  <si>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</si>
  <si>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</si>
  <si>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</si>
  <si>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</si>
  <si>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</si>
  <si>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</si>
  <si>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</si>
  <si>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</si>
  <si>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</si>
  <si>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</si>
  <si>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</si>
  <si>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</si>
  <si>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</si>
  <si>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</si>
  <si>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</si>
  <si>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</si>
  <si>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</si>
  <si>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</si>
  <si>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</si>
  <si>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</si>
  <si>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</si>
  <si>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</si>
  <si>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</si>
  <si>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</si>
  <si>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</si>
  <si>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</si>
  <si>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</si>
  <si>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</si>
  <si>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</si>
  <si>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</si>
  <si>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</si>
  <si>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</si>
  <si>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</si>
  <si>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</si>
  <si>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</si>
  <si>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</si>
  <si>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</si>
  <si>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</si>
  <si>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</si>
  <si>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</si>
  <si>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</si>
  <si>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</si>
  <si>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</si>
  <si>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</si>
  <si>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</si>
  <si>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</si>
  <si>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</si>
  <si>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</si>
  <si>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</si>
  <si>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</si>
  <si>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</si>
  <si>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</si>
  <si>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</si>
  <si>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</si>
  <si>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</si>
  <si>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</si>
  <si>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</si>
  <si>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</si>
  <si>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</si>
  <si>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</si>
  <si>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</si>
  <si>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</si>
  <si>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</si>
  <si>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</si>
  <si>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</si>
  <si>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</si>
  <si>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</si>
  <si>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</si>
  <si>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</si>
  <si>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</si>
  <si>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</si>
  <si>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</si>
  <si>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</si>
  <si>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</si>
  <si>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</si>
  <si>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</si>
  <si>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</si>
  <si>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</si>
  <si>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</si>
  <si>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</si>
  <si>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</si>
  <si>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</si>
  <si>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</si>
  <si>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</si>
  <si>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</si>
  <si>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</si>
  <si>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</si>
  <si>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</si>
  <si>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</si>
  <si>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</si>
  <si>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</si>
  <si>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</si>
  <si>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</si>
  <si>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</si>
  <si>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</si>
  <si>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</si>
  <si>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</si>
  <si>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</si>
  <si>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</si>
  <si>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</si>
  <si>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</si>
  <si>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</si>
  <si>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</si>
  <si>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</si>
  <si>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</si>
  <si>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</si>
  <si>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</si>
  <si>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</si>
  <si>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</si>
  <si>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</si>
  <si>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</si>
  <si>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</si>
  <si>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</si>
  <si>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</si>
  <si>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</si>
  <si>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</si>
  <si>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</si>
  <si>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</si>
  <si>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</si>
  <si>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</si>
  <si>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</si>
  <si>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</si>
  <si>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</si>
  <si>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</si>
  <si>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</si>
  <si>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</si>
  <si>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</si>
  <si>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</si>
  <si>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</si>
  <si>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</si>
  <si>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</si>
  <si>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</si>
  <si>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</si>
  <si>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</si>
  <si>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</si>
  <si>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</si>
  <si>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</si>
  <si>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</si>
  <si>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</si>
  <si>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</si>
  <si>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</si>
  <si>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</si>
  <si>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</si>
  <si>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</si>
  <si>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</si>
  <si>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</si>
  <si>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</si>
  <si>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</si>
  <si>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</si>
  <si>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</si>
  <si>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</si>
  <si>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</si>
  <si>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</si>
  <si>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</si>
  <si>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</si>
  <si>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</si>
  <si>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</si>
  <si>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</si>
  <si>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</si>
  <si>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</si>
  <si>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</si>
  <si>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</si>
  <si>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</si>
  <si>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</si>
  <si>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</si>
  <si>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</si>
  <si>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</si>
  <si>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</si>
  <si>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</si>
  <si>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</si>
  <si>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</si>
  <si>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</si>
  <si>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</si>
  <si>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</si>
  <si>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</si>
  <si>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</si>
  <si>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</si>
  <si>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</si>
  <si>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</si>
  <si>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</si>
  <si>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</si>
  <si>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</si>
  <si>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</si>
  <si>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</si>
  <si>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</si>
  <si>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</si>
  <si>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</si>
  <si>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</si>
  <si>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</si>
  <si>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</si>
  <si>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</si>
  <si>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</si>
  <si>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</si>
  <si>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</si>
  <si>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</si>
  <si>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</si>
  <si>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</si>
  <si>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</si>
  <si>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</si>
  <si>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</si>
  <si>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</si>
  <si>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</si>
  <si>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</si>
  <si>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</si>
  <si>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</si>
  <si>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</si>
  <si>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</si>
  <si>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</si>
  <si>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</si>
  <si>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</si>
  <si>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</si>
  <si>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</si>
  <si>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</si>
  <si>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</si>
  <si>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</si>
  <si>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</si>
  <si>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</si>
  <si>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</si>
  <si>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</si>
  <si>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</si>
  <si>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</si>
  <si>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</si>
  <si>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</si>
  <si>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</si>
  <si>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</si>
  <si>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</si>
  <si>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</si>
  <si>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</si>
  <si>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</si>
  <si>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</si>
  <si>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</si>
  <si>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</si>
  <si>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</si>
  <si>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</si>
  <si>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</si>
  <si>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</si>
  <si>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</si>
  <si>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</si>
  <si>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</si>
  <si>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</si>
  <si>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</si>
  <si>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</si>
  <si>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</si>
  <si>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</si>
  <si>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</si>
  <si>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</si>
  <si>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</si>
  <si>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</si>
  <si>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</si>
  <si>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</si>
  <si>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</si>
  <si>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</si>
  <si>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</si>
  <si>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</si>
  <si>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</si>
  <si>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</si>
  <si>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</si>
  <si>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</si>
  <si>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</si>
  <si>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</si>
  <si>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</si>
  <si>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</si>
  <si>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</si>
  <si>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</si>
  <si>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</si>
  <si>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</si>
  <si>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</si>
  <si>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</si>
  <si>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</si>
  <si>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</si>
  <si>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</si>
  <si>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</si>
  <si>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</si>
  <si>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</si>
  <si>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</si>
  <si>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</si>
  <si>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</si>
  <si>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</si>
  <si>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</si>
  <si>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</si>
  <si>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</si>
  <si>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</si>
  <si>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</si>
  <si>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</si>
  <si>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</si>
  <si>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</si>
  <si>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</si>
  <si>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</si>
  <si>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</si>
  <si>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</si>
  <si>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</si>
  <si>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</si>
  <si>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</si>
  <si>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</si>
  <si>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</si>
  <si>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</si>
  <si>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</si>
  <si>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</si>
  <si>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</si>
  <si>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</si>
  <si>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</si>
  <si>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</si>
  <si>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</si>
  <si>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</si>
  <si>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</si>
  <si>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</si>
  <si>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</si>
  <si>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</si>
  <si>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</si>
  <si>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</si>
  <si>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</si>
  <si>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</si>
  <si>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</si>
  <si>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</si>
  <si>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</si>
  <si>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</si>
  <si>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</si>
  <si>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</si>
  <si>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</si>
  <si>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</si>
  <si>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</si>
  <si>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</si>
  <si>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</si>
  <si>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</si>
  <si>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</si>
  <si>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</si>
  <si>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</si>
  <si>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</si>
  <si>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</si>
  <si>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</si>
  <si>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</si>
  <si>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</si>
  <si>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</si>
  <si>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</si>
  <si>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</si>
  <si>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</si>
  <si>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</si>
  <si>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</si>
  <si>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</si>
  <si>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</si>
  <si>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</si>
  <si>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</si>
  <si>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</si>
  <si>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</si>
  <si>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</si>
  <si>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</si>
  <si>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</si>
  <si>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</si>
  <si>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</si>
  <si>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</si>
  <si>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</si>
  <si>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</si>
  <si>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</si>
  <si>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</si>
  <si>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</si>
  <si>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</si>
  <si>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</si>
  <si>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</si>
  <si>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</si>
  <si>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</si>
  <si>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</si>
  <si>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</si>
  <si>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</si>
  <si>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</si>
  <si>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</si>
  <si>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</si>
  <si>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</si>
  <si>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</si>
  <si>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</si>
  <si>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</si>
  <si>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</si>
  <si>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</si>
  <si>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</si>
  <si>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</si>
  <si>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</si>
  <si>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</si>
  <si>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</si>
  <si>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</si>
  <si>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</si>
  <si>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</si>
  <si>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</si>
  <si>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</si>
  <si>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</si>
  <si>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</si>
  <si>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</si>
  <si>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</si>
  <si>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</si>
  <si>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</si>
  <si>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Заводоуковский
район</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</si>
  <si>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</si>
  <si>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</si>
  <si>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</si>
  <si>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</si>
  <si>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</si>
  <si>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</si>
  <si>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</si>
  <si>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</si>
  <si>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</si>
  <si>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</si>
  <si>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</si>
  <si>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</si>
  <si>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</si>
  <si>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</si>
  <si>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</si>
  <si>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</si>
  <si>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</si>
  <si>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</si>
  <si>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</si>
  <si>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</si>
  <si>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</si>
  <si>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</si>
  <si>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</si>
  <si>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</si>
  <si>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</si>
  <si>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</si>
  <si>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</si>
  <si>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</si>
  <si>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</si>
  <si>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</si>
  <si>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</si>
  <si>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</si>
  <si>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</si>
  <si>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</si>
  <si>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</si>
  <si>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</si>
  <si>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</si>
  <si>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</si>
  <si>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</si>
  <si>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</si>
  <si>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</si>
  <si>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</si>
  <si>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</si>
  <si>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</si>
  <si>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</si>
  <si>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</si>
  <si>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</si>
  <si>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</si>
  <si>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</si>
  <si>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</si>
  <si>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</si>
  <si>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</si>
  <si>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</si>
  <si>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</si>
  <si>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</si>
  <si>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</si>
  <si>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</si>
  <si>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</si>
  <si>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2023</t>
  </si>
  <si>
    <t>Год 2025</t>
  </si>
  <si>
    <t>Год 2026</t>
  </si>
  <si>
    <t>Год 2027</t>
  </si>
  <si>
    <t>ВЛ-0,4 кВ -8,72 км</t>
  </si>
  <si>
    <t>Этапы не предусмотрены</t>
  </si>
  <si>
    <t>Год 2024</t>
  </si>
  <si>
    <t xml:space="preserve"> по состоянию на 01.01.2022</t>
  </si>
  <si>
    <t>по состоянию на 01.01.2022</t>
  </si>
  <si>
    <t>Не подошел срок реализации</t>
  </si>
  <si>
    <t>M_TP3400.VL.0071</t>
  </si>
  <si>
    <t>ЛЭП, км</t>
  </si>
  <si>
    <t>АО "Россети Тюмень"</t>
  </si>
  <si>
    <t>2,07676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</si>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</sst>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-6563707.499362601</c:v>
                </c:pt>
                <c:pt idx="1">
                  <c:v>570968.72500704497</c:v>
                </c:pt>
                <c:pt idx="2">
                  <c:v>497416.23213453154</c:v>
                </c:pt>
                <c:pt idx="3">
                  <c:v>433118.15360544424</c:v>
                </c:pt>
                <c:pt idx="4">
                  <c:v>376951.29355419503</c:v>
                </c:pt>
                <c:pt idx="5">
                  <c:v>327918.44140959828</c:v>
                </c:pt>
                <c:pt idx="6">
                  <c:v>281648.01441546914</c:v>
                </c:pt>
                <c:pt idx="7">
                  <c:v>244919.92274170986</c:v>
                </c:pt>
                <c:pt idx="8">
                  <c:v>212894.48199949996</c:v>
                </c:pt>
                <c:pt idx="9">
                  <c:v>184985.1354143256</c:v>
                </c:pt>
                <c:pt idx="10">
                  <c:v>255063.60934133435</c:v>
                </c:pt>
                <c:pt idx="11">
                  <c:v>210060.97421511132</c:v>
                </c:pt>
                <c:pt idx="12">
                  <c:v>152023.50990161113</c:v>
                </c:pt>
                <c:pt idx="13">
                  <c:v>131748.77601726443</c:v>
                </c:pt>
                <c:pt idx="14">
                  <c:v>114151.14608368267</c:v>
                </c:pt>
                <c:pt idx="15">
                  <c:v>98881.839428649473</c:v>
                </c:pt>
                <c:pt idx="16">
                  <c:v>85636.682623958841</c:v>
                </c:pt>
                <c:pt idx="17">
                  <c:v>74150.553662564009</c:v>
                </c:pt>
                <c:pt idx="18">
                  <c:v>63856.257372721215</c:v>
                </c:pt>
                <c:pt idx="19">
                  <c:v>55280.025352011318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-15754280.630162602</c:v>
                </c:pt>
                <c:pt idx="1">
                  <c:v>-15183311.905155558</c:v>
                </c:pt>
                <c:pt idx="2">
                  <c:v>-14685895.673021026</c:v>
                </c:pt>
                <c:pt idx="3">
                  <c:v>-14252777.519415582</c:v>
                </c:pt>
                <c:pt idx="4">
                  <c:v>-13875826.225861387</c:v>
                </c:pt>
                <c:pt idx="5">
                  <c:v>-13547907.784451788</c:v>
                </c:pt>
                <c:pt idx="6">
                  <c:v>-13266259.770036319</c:v>
                </c:pt>
                <c:pt idx="7">
                  <c:v>-13021339.84729461</c:v>
                </c:pt>
                <c:pt idx="8">
                  <c:v>-12808445.36529511</c:v>
                </c:pt>
                <c:pt idx="9">
                  <c:v>-12623460.229880786</c:v>
                </c:pt>
                <c:pt idx="10">
                  <c:v>-12368396.620539451</c:v>
                </c:pt>
                <c:pt idx="11">
                  <c:v>-12158335.64632434</c:v>
                </c:pt>
                <c:pt idx="12">
                  <c:v>-12006312.136422729</c:v>
                </c:pt>
                <c:pt idx="13">
                  <c:v>-11874563.360405466</c:v>
                </c:pt>
                <c:pt idx="14">
                  <c:v>-11760412.214321783</c:v>
                </c:pt>
                <c:pt idx="15">
                  <c:v>-11661530.374893133</c:v>
                </c:pt>
                <c:pt idx="16">
                  <c:v>-11575893.692269174</c:v>
                </c:pt>
                <c:pt idx="17">
                  <c:v>-11501743.13860661</c:v>
                </c:pt>
                <c:pt idx="18">
                  <c:v>-11437886.881233888</c:v>
                </c:pt>
                <c:pt idx="19">
                  <c:v>-11382606.855881877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534</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483</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610</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540</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432</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524</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542</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542</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18.109344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15.09112</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1"/>
      <c r="J5" s="131"/>
      <c r="M5" s="131"/>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4"/>
      <c r="U8" s="84"/>
      <c r="V8" s="84"/>
      <c r="W8" s="84"/>
      <c r="X8" s="84"/>
      <c r="Y8" s="84"/>
      <c r="Z8" s="84"/>
      <c r="AA8" s="84"/>
      <c r="AB8" s="84"/>
    </row>
    <row r="9" spans="1:28" s="85" customFormat="1" ht="18.75" x14ac:dyDescent="0.2">
      <c r="A9" s="356" t="s">
        <v>8</v>
      </c>
      <c r="B9" s="356"/>
      <c r="C9" s="356"/>
      <c r="D9" s="356"/>
      <c r="E9" s="356"/>
      <c r="F9" s="356"/>
      <c r="G9" s="356"/>
      <c r="H9" s="356"/>
      <c r="I9" s="356"/>
      <c r="J9" s="356"/>
      <c r="K9" s="356"/>
      <c r="L9" s="356"/>
      <c r="M9" s="356"/>
      <c r="N9" s="356"/>
      <c r="O9" s="356"/>
      <c r="P9" s="356"/>
      <c r="Q9" s="356"/>
      <c r="R9" s="356"/>
      <c r="S9" s="356"/>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55" t="str">
        <f>'1. паспорт местоположение'!A12:C12</f>
        <v>M_TP3400.VL.0071</v>
      </c>
      <c r="B11" s="355"/>
      <c r="C11" s="355"/>
      <c r="D11" s="355"/>
      <c r="E11" s="355"/>
      <c r="F11" s="355"/>
      <c r="G11" s="355"/>
      <c r="H11" s="355"/>
      <c r="I11" s="355"/>
      <c r="J11" s="355"/>
      <c r="K11" s="355"/>
      <c r="L11" s="355"/>
      <c r="M11" s="355"/>
      <c r="N11" s="355"/>
      <c r="O11" s="355"/>
      <c r="P11" s="355"/>
      <c r="Q11" s="355"/>
      <c r="R11" s="355"/>
      <c r="S11" s="355"/>
      <c r="T11" s="84"/>
      <c r="U11" s="84"/>
      <c r="V11" s="84"/>
      <c r="W11" s="84"/>
      <c r="X11" s="84"/>
      <c r="Y11" s="84"/>
      <c r="Z11" s="84"/>
      <c r="AA11" s="84"/>
      <c r="AB11" s="84"/>
    </row>
    <row r="12" spans="1:28" s="85"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55" t="str">
        <f>'1. паспорт местоположение'!A15:C15</f>
        <v>Реконструкция ВЛ-0.4кВ  н.п.Заводоуковск Заводоуковского РЭС Южного ТПО (реконструкция  ВЛИ-0,4 кВ - 8.72км)</v>
      </c>
      <c r="B14" s="355"/>
      <c r="C14" s="355"/>
      <c r="D14" s="355"/>
      <c r="E14" s="355"/>
      <c r="F14" s="355"/>
      <c r="G14" s="355"/>
      <c r="H14" s="355"/>
      <c r="I14" s="355"/>
      <c r="J14" s="355"/>
      <c r="K14" s="355"/>
      <c r="L14" s="355"/>
      <c r="M14" s="355"/>
      <c r="N14" s="355"/>
      <c r="O14" s="355"/>
      <c r="P14" s="355"/>
      <c r="Q14" s="355"/>
      <c r="R14" s="355"/>
      <c r="S14" s="355"/>
      <c r="T14" s="83"/>
      <c r="U14" s="83"/>
      <c r="V14" s="83"/>
      <c r="W14" s="83"/>
      <c r="X14" s="83"/>
      <c r="Y14" s="83"/>
      <c r="Z14" s="83"/>
      <c r="AA14" s="83"/>
      <c r="AB14" s="83"/>
    </row>
    <row r="15" spans="1:28" s="102"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99"/>
      <c r="U15" s="99"/>
      <c r="V15" s="99"/>
      <c r="W15" s="99"/>
      <c r="X15" s="99"/>
      <c r="Y15" s="99"/>
      <c r="Z15" s="99"/>
      <c r="AA15" s="99"/>
      <c r="AB15" s="99"/>
    </row>
    <row r="16" spans="1:28" s="10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3"/>
      <c r="U16" s="103"/>
      <c r="V16" s="103"/>
      <c r="W16" s="103"/>
      <c r="X16" s="103"/>
      <c r="Y16" s="103"/>
    </row>
    <row r="17" spans="1:28" s="102" customFormat="1" ht="45.75" customHeight="1" x14ac:dyDescent="0.2">
      <c r="A17" s="358" t="s">
        <v>407</v>
      </c>
      <c r="B17" s="358"/>
      <c r="C17" s="358"/>
      <c r="D17" s="358"/>
      <c r="E17" s="358"/>
      <c r="F17" s="358"/>
      <c r="G17" s="358"/>
      <c r="H17" s="358"/>
      <c r="I17" s="358"/>
      <c r="J17" s="358"/>
      <c r="K17" s="358"/>
      <c r="L17" s="358"/>
      <c r="M17" s="358"/>
      <c r="N17" s="358"/>
      <c r="O17" s="358"/>
      <c r="P17" s="358"/>
      <c r="Q17" s="358"/>
      <c r="R17" s="358"/>
      <c r="S17" s="358"/>
      <c r="T17" s="104"/>
      <c r="U17" s="104"/>
      <c r="V17" s="104"/>
      <c r="W17" s="104"/>
      <c r="X17" s="104"/>
      <c r="Y17" s="104"/>
      <c r="Z17" s="104"/>
      <c r="AA17" s="104"/>
      <c r="AB17" s="104"/>
    </row>
    <row r="18" spans="1:28"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03"/>
      <c r="U18" s="103"/>
      <c r="V18" s="103"/>
      <c r="W18" s="103"/>
      <c r="X18" s="103"/>
      <c r="Y18" s="103"/>
    </row>
    <row r="19" spans="1:28" s="102" customFormat="1" ht="30.75" customHeight="1" x14ac:dyDescent="0.2">
      <c r="A19" s="364" t="s">
        <v>5</v>
      </c>
      <c r="B19" s="364" t="s">
        <v>100</v>
      </c>
      <c r="C19" s="365" t="s">
        <v>310</v>
      </c>
      <c r="D19" s="364" t="s">
        <v>309</v>
      </c>
      <c r="E19" s="364" t="s">
        <v>99</v>
      </c>
      <c r="F19" s="364" t="s">
        <v>98</v>
      </c>
      <c r="G19" s="364" t="s">
        <v>305</v>
      </c>
      <c r="H19" s="367" t="s">
        <v>97</v>
      </c>
      <c r="I19" s="364" t="s">
        <v>96</v>
      </c>
      <c r="J19" s="367" t="s">
        <v>95</v>
      </c>
      <c r="K19" s="364" t="s">
        <v>94</v>
      </c>
      <c r="L19" s="364" t="s">
        <v>93</v>
      </c>
      <c r="M19" s="367" t="s">
        <v>92</v>
      </c>
      <c r="N19" s="364" t="s">
        <v>91</v>
      </c>
      <c r="O19" s="364" t="s">
        <v>90</v>
      </c>
      <c r="P19" s="364" t="s">
        <v>89</v>
      </c>
      <c r="Q19" s="364" t="s">
        <v>308</v>
      </c>
      <c r="R19" s="364"/>
      <c r="S19" s="368" t="s">
        <v>401</v>
      </c>
      <c r="T19" s="103"/>
      <c r="U19" s="103"/>
      <c r="V19" s="103"/>
      <c r="W19" s="103"/>
      <c r="X19" s="103"/>
      <c r="Y19" s="103"/>
    </row>
    <row r="20" spans="1:28" s="102" customFormat="1" ht="157.5" x14ac:dyDescent="0.2">
      <c r="A20" s="364"/>
      <c r="B20" s="364"/>
      <c r="C20" s="366"/>
      <c r="D20" s="364"/>
      <c r="E20" s="364"/>
      <c r="F20" s="364"/>
      <c r="G20" s="364"/>
      <c r="H20" s="367"/>
      <c r="I20" s="364"/>
      <c r="J20" s="367"/>
      <c r="K20" s="364"/>
      <c r="L20" s="364"/>
      <c r="M20" s="367"/>
      <c r="N20" s="364"/>
      <c r="O20" s="364"/>
      <c r="P20" s="364"/>
      <c r="Q20" s="132" t="s">
        <v>306</v>
      </c>
      <c r="R20" s="133" t="s">
        <v>307</v>
      </c>
      <c r="S20" s="368"/>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72" t="str">
        <f>'2. паспорт  ТП'!A11:S11</f>
        <v>M_TP3400.VL.0071</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73" t="str">
        <f>'1. паспорт местоположение'!A15:C15</f>
        <v>Реконструкция ВЛ-0.4кВ  н.п.Заводоуковск Заводоуковского РЭС Южного ТПО (реконструкция  ВЛИ-0,4 кВ - 8.72км)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440</v>
      </c>
      <c r="F21" s="380"/>
      <c r="G21" s="379" t="s">
        <v>240</v>
      </c>
      <c r="H21" s="380"/>
      <c r="I21" s="379" t="s">
        <v>121</v>
      </c>
      <c r="J21" s="380"/>
      <c r="K21" s="383" t="s">
        <v>120</v>
      </c>
      <c r="L21" s="379" t="s">
        <v>119</v>
      </c>
      <c r="M21" s="380"/>
      <c r="N21" s="379" t="s">
        <v>436</v>
      </c>
      <c r="O21" s="380"/>
      <c r="P21" s="383" t="s">
        <v>118</v>
      </c>
      <c r="Q21" s="369" t="s">
        <v>117</v>
      </c>
      <c r="R21" s="370"/>
      <c r="S21" s="369" t="s">
        <v>116</v>
      </c>
      <c r="T21" s="371"/>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411</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446</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D1" zoomScale="85" zoomScaleSheetLayoutView="8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
        <v>534</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483</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610</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540</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39"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39" s="142" customFormat="1" ht="21" customHeight="1" x14ac:dyDescent="0.25"/>
    <row r="21" spans="1:39" ht="15.75" customHeight="1" x14ac:dyDescent="0.25">
      <c r="A21" s="383" t="s">
        <v>5</v>
      </c>
      <c r="B21" s="379" t="s">
        <v>420</v>
      </c>
      <c r="C21" s="380"/>
      <c r="D21" s="379" t="s">
        <v>422</v>
      </c>
      <c r="E21" s="380"/>
      <c r="F21" s="369" t="s">
        <v>94</v>
      </c>
      <c r="G21" s="371"/>
      <c r="H21" s="371"/>
      <c r="I21" s="370"/>
      <c r="J21" s="383" t="s">
        <v>423</v>
      </c>
      <c r="K21" s="379" t="s">
        <v>424</v>
      </c>
      <c r="L21" s="380"/>
      <c r="M21" s="379" t="s">
        <v>425</v>
      </c>
      <c r="N21" s="380"/>
      <c r="O21" s="379" t="s">
        <v>413</v>
      </c>
      <c r="P21" s="380"/>
      <c r="Q21" s="379" t="s">
        <v>127</v>
      </c>
      <c r="R21" s="380"/>
      <c r="S21" s="383" t="s">
        <v>126</v>
      </c>
      <c r="T21" s="383" t="s">
        <v>426</v>
      </c>
      <c r="U21" s="383" t="s">
        <v>421</v>
      </c>
      <c r="V21" s="379" t="s">
        <v>125</v>
      </c>
      <c r="W21" s="380"/>
      <c r="X21" s="369" t="s">
        <v>117</v>
      </c>
      <c r="Y21" s="371"/>
      <c r="Z21" s="369" t="s">
        <v>116</v>
      </c>
      <c r="AA21" s="371"/>
    </row>
    <row r="22" spans="1:39" ht="216" customHeight="1" x14ac:dyDescent="0.25">
      <c r="A22" s="386"/>
      <c r="B22" s="381"/>
      <c r="C22" s="382"/>
      <c r="D22" s="381"/>
      <c r="E22" s="382"/>
      <c r="F22" s="369" t="s">
        <v>124</v>
      </c>
      <c r="G22" s="370"/>
      <c r="H22" s="369" t="s">
        <v>123</v>
      </c>
      <c r="I22" s="370"/>
      <c r="J22" s="384"/>
      <c r="K22" s="381"/>
      <c r="L22" s="382"/>
      <c r="M22" s="381"/>
      <c r="N22" s="382"/>
      <c r="O22" s="381"/>
      <c r="P22" s="382"/>
      <c r="Q22" s="381"/>
      <c r="R22" s="382"/>
      <c r="S22" s="384"/>
      <c r="T22" s="384"/>
      <c r="U22" s="384"/>
      <c r="V22" s="381"/>
      <c r="W22" s="382"/>
      <c r="X22" s="87" t="s">
        <v>115</v>
      </c>
      <c r="Y22" s="87" t="s">
        <v>411</v>
      </c>
      <c r="Z22" s="87" t="s">
        <v>114</v>
      </c>
      <c r="AA22" s="87" t="s">
        <v>113</v>
      </c>
    </row>
    <row r="23" spans="1:39" ht="60" customHeight="1" x14ac:dyDescent="0.25">
      <c r="A23" s="38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544</v>
      </c>
      <c r="C25" s="305" t="s">
        <v>544</v>
      </c>
      <c r="D25" s="305" t="s">
        <v>544</v>
      </c>
      <c r="E25" s="305" t="s">
        <v>544</v>
      </c>
      <c r="F25" s="306">
        <v>0.4</v>
      </c>
      <c r="G25" s="306">
        <v>0.4</v>
      </c>
      <c r="H25" s="306">
        <v>0.4</v>
      </c>
      <c r="I25" s="306">
        <v>0.4</v>
      </c>
      <c r="J25" s="305">
        <v>1972</v>
      </c>
      <c r="K25" s="305">
        <v>1</v>
      </c>
      <c r="L25" s="305">
        <v>1</v>
      </c>
      <c r="M25" s="305" t="s">
        <v>545</v>
      </c>
      <c r="N25" s="305" t="s">
        <v>546</v>
      </c>
      <c r="O25" s="307" t="s">
        <v>537</v>
      </c>
      <c r="P25" s="307" t="s">
        <v>547</v>
      </c>
      <c r="Q25" s="305">
        <v>0.96</v>
      </c>
      <c r="R25" s="305">
        <v>0.96</v>
      </c>
      <c r="S25" s="308" t="s">
        <v>478</v>
      </c>
      <c r="T25" s="307" t="s">
        <v>548</v>
      </c>
      <c r="U25" s="307">
        <v>2</v>
      </c>
      <c r="V25" s="308" t="s">
        <v>549</v>
      </c>
      <c r="W25" s="308" t="s">
        <v>550</v>
      </c>
      <c r="X25" s="308" t="s">
        <v>551</v>
      </c>
      <c r="Y25" s="308" t="s">
        <v>538</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552</v>
      </c>
      <c r="C26" s="305" t="s">
        <v>552</v>
      </c>
      <c r="D26" s="305" t="s">
        <v>552</v>
      </c>
      <c r="E26" s="305" t="s">
        <v>552</v>
      </c>
      <c r="F26" s="306">
        <v>0.4</v>
      </c>
      <c r="G26" s="306">
        <v>0.4</v>
      </c>
      <c r="H26" s="306">
        <v>0.4</v>
      </c>
      <c r="I26" s="306">
        <v>0.4</v>
      </c>
      <c r="J26" s="305">
        <v>1972</v>
      </c>
      <c r="K26" s="307">
        <v>1</v>
      </c>
      <c r="L26" s="307">
        <v>1</v>
      </c>
      <c r="M26" s="305" t="s">
        <v>545</v>
      </c>
      <c r="N26" s="305" t="s">
        <v>553</v>
      </c>
      <c r="O26" s="307" t="s">
        <v>537</v>
      </c>
      <c r="P26" s="307" t="s">
        <v>547</v>
      </c>
      <c r="Q26" s="305">
        <v>0.32</v>
      </c>
      <c r="R26" s="305">
        <v>0.32</v>
      </c>
      <c r="S26" s="308" t="s">
        <v>478</v>
      </c>
      <c r="T26" s="307" t="s">
        <v>548</v>
      </c>
      <c r="U26" s="307">
        <v>2</v>
      </c>
      <c r="V26" s="308" t="s">
        <v>554</v>
      </c>
      <c r="W26" s="308" t="s">
        <v>550</v>
      </c>
      <c r="X26" s="307" t="s">
        <v>551</v>
      </c>
      <c r="Y26" s="308" t="s">
        <v>538</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555</v>
      </c>
      <c r="C27" s="305" t="s">
        <v>555</v>
      </c>
      <c r="D27" s="305" t="s">
        <v>555</v>
      </c>
      <c r="E27" s="305" t="s">
        <v>555</v>
      </c>
      <c r="F27" s="306">
        <v>0.4</v>
      </c>
      <c r="G27" s="306">
        <v>0.4</v>
      </c>
      <c r="H27" s="306">
        <v>0.4</v>
      </c>
      <c r="I27" s="306">
        <v>0.4</v>
      </c>
      <c r="J27" s="305">
        <v>1978</v>
      </c>
      <c r="K27" s="307">
        <v>1</v>
      </c>
      <c r="L27" s="307">
        <v>1</v>
      </c>
      <c r="M27" s="305" t="s">
        <v>556</v>
      </c>
      <c r="N27" s="305" t="s">
        <v>546</v>
      </c>
      <c r="O27" s="307" t="s">
        <v>537</v>
      </c>
      <c r="P27" s="307" t="s">
        <v>547</v>
      </c>
      <c r="Q27" s="305">
        <v>0.2</v>
      </c>
      <c r="R27" s="317">
        <v>0.2</v>
      </c>
      <c r="S27" s="308" t="s">
        <v>478</v>
      </c>
      <c r="T27" s="307" t="s">
        <v>557</v>
      </c>
      <c r="U27" s="307">
        <v>1</v>
      </c>
      <c r="V27" s="308" t="s">
        <v>549</v>
      </c>
      <c r="W27" s="308" t="s">
        <v>550</v>
      </c>
      <c r="X27" s="307" t="s">
        <v>558</v>
      </c>
      <c r="Y27" s="308" t="s">
        <v>538</v>
      </c>
      <c r="Z27" s="307" t="s">
        <v>450</v>
      </c>
      <c r="AA27" s="307" t="s">
        <v>450</v>
      </c>
      <c r="AB27" s="318" t="s">
        <v>559</v>
      </c>
      <c r="AC27" s="311"/>
      <c r="AD27" s="311"/>
      <c r="AE27" s="312"/>
      <c r="AF27" s="313"/>
      <c r="AG27" s="311"/>
      <c r="AH27" s="311"/>
      <c r="AI27" s="311"/>
      <c r="AJ27" s="312"/>
      <c r="AK27" s="313"/>
      <c r="AL27" s="311"/>
      <c r="AM27" s="314"/>
    </row>
    <row r="28" spans="1:39" s="304" customFormat="1" ht="107.25" customHeight="1" x14ac:dyDescent="0.25">
      <c r="A28" s="309">
        <v>4</v>
      </c>
      <c r="B28" s="305" t="s">
        <v>560</v>
      </c>
      <c r="C28" s="305" t="s">
        <v>560</v>
      </c>
      <c r="D28" s="305" t="s">
        <v>560</v>
      </c>
      <c r="E28" s="305" t="s">
        <v>560</v>
      </c>
      <c r="F28" s="306">
        <v>0.4</v>
      </c>
      <c r="G28" s="306">
        <v>0.4</v>
      </c>
      <c r="H28" s="306">
        <v>0.4</v>
      </c>
      <c r="I28" s="306">
        <v>0.4</v>
      </c>
      <c r="J28" s="305">
        <v>1978</v>
      </c>
      <c r="K28" s="307">
        <v>1</v>
      </c>
      <c r="L28" s="307">
        <v>1</v>
      </c>
      <c r="M28" s="305" t="s">
        <v>556</v>
      </c>
      <c r="N28" s="305" t="s">
        <v>546</v>
      </c>
      <c r="O28" s="307" t="s">
        <v>537</v>
      </c>
      <c r="P28" s="307" t="s">
        <v>547</v>
      </c>
      <c r="Q28" s="305">
        <v>0.36</v>
      </c>
      <c r="R28" s="317">
        <v>0.36</v>
      </c>
      <c r="S28" s="308" t="s">
        <v>478</v>
      </c>
      <c r="T28" s="307" t="s">
        <v>557</v>
      </c>
      <c r="U28" s="307">
        <v>1</v>
      </c>
      <c r="V28" s="308" t="s">
        <v>561</v>
      </c>
      <c r="W28" s="308" t="s">
        <v>550</v>
      </c>
      <c r="X28" s="307" t="s">
        <v>558</v>
      </c>
      <c r="Y28" s="308" t="s">
        <v>538</v>
      </c>
      <c r="Z28" s="307" t="s">
        <v>450</v>
      </c>
      <c r="AA28" s="307" t="s">
        <v>450</v>
      </c>
      <c r="AB28" s="318" t="s">
        <v>559</v>
      </c>
      <c r="AC28" s="311"/>
      <c r="AD28" s="311"/>
      <c r="AE28" s="312"/>
      <c r="AF28" s="313"/>
      <c r="AG28" s="311"/>
      <c r="AH28" s="311"/>
      <c r="AI28" s="311"/>
      <c r="AJ28" s="312"/>
      <c r="AK28" s="313"/>
      <c r="AL28" s="311"/>
      <c r="AM28" s="314"/>
    </row>
    <row r="29" spans="1:39" s="304" customFormat="1" ht="103.5" customHeight="1" x14ac:dyDescent="0.25">
      <c r="A29" s="309">
        <v>5</v>
      </c>
      <c r="B29" s="305" t="s">
        <v>562</v>
      </c>
      <c r="C29" s="305" t="s">
        <v>562</v>
      </c>
      <c r="D29" s="305" t="s">
        <v>562</v>
      </c>
      <c r="E29" s="305" t="s">
        <v>562</v>
      </c>
      <c r="F29" s="306">
        <v>0.4</v>
      </c>
      <c r="G29" s="306">
        <v>0.4</v>
      </c>
      <c r="H29" s="306">
        <v>0.4</v>
      </c>
      <c r="I29" s="306">
        <v>0.4</v>
      </c>
      <c r="J29" s="305">
        <v>1978</v>
      </c>
      <c r="K29" s="305">
        <v>1</v>
      </c>
      <c r="L29" s="305">
        <v>1</v>
      </c>
      <c r="M29" s="305" t="s">
        <v>556</v>
      </c>
      <c r="N29" s="305" t="s">
        <v>546</v>
      </c>
      <c r="O29" s="307" t="s">
        <v>537</v>
      </c>
      <c r="P29" s="307" t="s">
        <v>547</v>
      </c>
      <c r="Q29" s="305">
        <v>0.48</v>
      </c>
      <c r="R29" s="317">
        <v>0.48</v>
      </c>
      <c r="S29" s="308" t="s">
        <v>478</v>
      </c>
      <c r="T29" s="307" t="s">
        <v>557</v>
      </c>
      <c r="U29" s="307">
        <v>1</v>
      </c>
      <c r="V29" s="308" t="s">
        <v>561</v>
      </c>
      <c r="W29" s="308" t="s">
        <v>550</v>
      </c>
      <c r="X29" s="307" t="s">
        <v>558</v>
      </c>
      <c r="Y29" s="308" t="s">
        <v>538</v>
      </c>
      <c r="Z29" s="307" t="s">
        <v>450</v>
      </c>
      <c r="AA29" s="307" t="s">
        <v>450</v>
      </c>
      <c r="AB29" s="318" t="s">
        <v>559</v>
      </c>
      <c r="AC29" s="311"/>
      <c r="AD29" s="311"/>
      <c r="AE29" s="312"/>
      <c r="AF29" s="313"/>
      <c r="AG29" s="311"/>
      <c r="AH29" s="311"/>
      <c r="AI29" s="311"/>
      <c r="AJ29" s="312"/>
      <c r="AK29" s="313"/>
      <c r="AL29" s="311"/>
      <c r="AM29" s="314"/>
    </row>
    <row r="30" spans="1:39" s="304" customFormat="1" ht="99" customHeight="1" x14ac:dyDescent="0.25">
      <c r="A30" s="309">
        <v>6</v>
      </c>
      <c r="B30" s="305" t="s">
        <v>563</v>
      </c>
      <c r="C30" s="305" t="s">
        <v>563</v>
      </c>
      <c r="D30" s="305" t="s">
        <v>563</v>
      </c>
      <c r="E30" s="305" t="s">
        <v>563</v>
      </c>
      <c r="F30" s="306">
        <v>0.4</v>
      </c>
      <c r="G30" s="306">
        <v>0.4</v>
      </c>
      <c r="H30" s="306">
        <v>0.4</v>
      </c>
      <c r="I30" s="306">
        <v>0.4</v>
      </c>
      <c r="J30" s="305">
        <v>2005</v>
      </c>
      <c r="K30" s="305">
        <v>1</v>
      </c>
      <c r="L30" s="305">
        <v>1</v>
      </c>
      <c r="M30" s="305" t="s">
        <v>556</v>
      </c>
      <c r="N30" s="305" t="s">
        <v>546</v>
      </c>
      <c r="O30" s="307" t="s">
        <v>537</v>
      </c>
      <c r="P30" s="307" t="s">
        <v>547</v>
      </c>
      <c r="Q30" s="305">
        <v>1.32</v>
      </c>
      <c r="R30" s="317">
        <v>1.32</v>
      </c>
      <c r="S30" s="308" t="s">
        <v>478</v>
      </c>
      <c r="T30" s="308" t="s">
        <v>564</v>
      </c>
      <c r="U30" s="307">
        <v>1</v>
      </c>
      <c r="V30" s="308" t="s">
        <v>565</v>
      </c>
      <c r="W30" s="308" t="s">
        <v>550</v>
      </c>
      <c r="X30" s="147" t="s">
        <v>478</v>
      </c>
      <c r="Y30" s="308" t="s">
        <v>478</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566</v>
      </c>
      <c r="C31" s="305" t="s">
        <v>566</v>
      </c>
      <c r="D31" s="305" t="s">
        <v>566</v>
      </c>
      <c r="E31" s="305" t="s">
        <v>566</v>
      </c>
      <c r="F31" s="306">
        <v>0.4</v>
      </c>
      <c r="G31" s="306">
        <v>0.4</v>
      </c>
      <c r="H31" s="306">
        <v>0.4</v>
      </c>
      <c r="I31" s="306">
        <v>0.4</v>
      </c>
      <c r="J31" s="305">
        <v>2005</v>
      </c>
      <c r="K31" s="305">
        <v>1</v>
      </c>
      <c r="L31" s="305">
        <v>1</v>
      </c>
      <c r="M31" s="305" t="s">
        <v>567</v>
      </c>
      <c r="N31" s="305" t="s">
        <v>546</v>
      </c>
      <c r="O31" s="307" t="s">
        <v>537</v>
      </c>
      <c r="P31" s="307" t="s">
        <v>547</v>
      </c>
      <c r="Q31" s="305">
        <v>0.52</v>
      </c>
      <c r="R31" s="317">
        <v>0.52</v>
      </c>
      <c r="S31" s="308" t="s">
        <v>478</v>
      </c>
      <c r="T31" s="308" t="s">
        <v>564</v>
      </c>
      <c r="U31" s="307">
        <v>1</v>
      </c>
      <c r="V31" s="308" t="s">
        <v>568</v>
      </c>
      <c r="W31" s="308" t="s">
        <v>550</v>
      </c>
      <c r="X31" s="147" t="s">
        <v>478</v>
      </c>
      <c r="Y31" s="308" t="s">
        <v>478</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569</v>
      </c>
      <c r="C32" s="305" t="s">
        <v>569</v>
      </c>
      <c r="D32" s="305" t="s">
        <v>569</v>
      </c>
      <c r="E32" s="305" t="s">
        <v>569</v>
      </c>
      <c r="F32" s="306">
        <v>0.4</v>
      </c>
      <c r="G32" s="306">
        <v>0.4</v>
      </c>
      <c r="H32" s="306">
        <v>0.4</v>
      </c>
      <c r="I32" s="306">
        <v>0.4</v>
      </c>
      <c r="J32" s="305">
        <v>1976</v>
      </c>
      <c r="K32" s="305">
        <v>1</v>
      </c>
      <c r="L32" s="305">
        <v>1</v>
      </c>
      <c r="M32" s="305" t="s">
        <v>556</v>
      </c>
      <c r="N32" s="305" t="s">
        <v>546</v>
      </c>
      <c r="O32" s="307" t="s">
        <v>537</v>
      </c>
      <c r="P32" s="307" t="s">
        <v>547</v>
      </c>
      <c r="Q32" s="305">
        <v>0.92</v>
      </c>
      <c r="R32" s="317">
        <v>0.92</v>
      </c>
      <c r="S32" s="308" t="s">
        <v>478</v>
      </c>
      <c r="T32" s="308" t="s">
        <v>564</v>
      </c>
      <c r="U32" s="307">
        <v>1</v>
      </c>
      <c r="V32" s="308" t="s">
        <v>561</v>
      </c>
      <c r="W32" s="308" t="s">
        <v>550</v>
      </c>
      <c r="X32" s="307" t="s">
        <v>570</v>
      </c>
      <c r="Y32" s="308" t="s">
        <v>538</v>
      </c>
      <c r="Z32" s="307" t="s">
        <v>450</v>
      </c>
      <c r="AA32" s="307" t="s">
        <v>450</v>
      </c>
      <c r="AB32" s="318" t="s">
        <v>571</v>
      </c>
      <c r="AC32" s="311"/>
      <c r="AD32" s="311"/>
      <c r="AE32" s="312"/>
      <c r="AF32" s="313"/>
      <c r="AG32" s="311"/>
      <c r="AH32" s="311"/>
      <c r="AI32" s="311"/>
      <c r="AJ32" s="312"/>
      <c r="AK32" s="313"/>
      <c r="AL32" s="311"/>
      <c r="AM32" s="314"/>
    </row>
    <row r="33" spans="1:40" s="304" customFormat="1" ht="99.75" customHeight="1" x14ac:dyDescent="0.25">
      <c r="A33" s="309">
        <v>9</v>
      </c>
      <c r="B33" s="305" t="s">
        <v>572</v>
      </c>
      <c r="C33" s="305" t="s">
        <v>572</v>
      </c>
      <c r="D33" s="305" t="s">
        <v>572</v>
      </c>
      <c r="E33" s="305" t="s">
        <v>572</v>
      </c>
      <c r="F33" s="306">
        <v>0.4</v>
      </c>
      <c r="G33" s="306">
        <v>0.4</v>
      </c>
      <c r="H33" s="306">
        <v>0.4</v>
      </c>
      <c r="I33" s="306">
        <v>0.4</v>
      </c>
      <c r="J33" s="305">
        <v>1976</v>
      </c>
      <c r="K33" s="305">
        <v>1</v>
      </c>
      <c r="L33" s="305">
        <v>1</v>
      </c>
      <c r="M33" s="305" t="s">
        <v>556</v>
      </c>
      <c r="N33" s="305" t="s">
        <v>546</v>
      </c>
      <c r="O33" s="307" t="s">
        <v>537</v>
      </c>
      <c r="P33" s="307" t="s">
        <v>547</v>
      </c>
      <c r="Q33" s="305">
        <v>0.24</v>
      </c>
      <c r="R33" s="317">
        <v>0.24</v>
      </c>
      <c r="S33" s="308" t="s">
        <v>478</v>
      </c>
      <c r="T33" s="308" t="s">
        <v>564</v>
      </c>
      <c r="U33" s="307">
        <v>1</v>
      </c>
      <c r="V33" s="308" t="s">
        <v>561</v>
      </c>
      <c r="W33" s="308" t="s">
        <v>550</v>
      </c>
      <c r="X33" s="307" t="s">
        <v>570</v>
      </c>
      <c r="Y33" s="308" t="s">
        <v>538</v>
      </c>
      <c r="Z33" s="307" t="s">
        <v>450</v>
      </c>
      <c r="AA33" s="307" t="s">
        <v>450</v>
      </c>
      <c r="AB33" s="318" t="s">
        <v>571</v>
      </c>
      <c r="AC33" s="311"/>
      <c r="AD33" s="311"/>
      <c r="AE33" s="312"/>
      <c r="AF33" s="313"/>
      <c r="AG33" s="311"/>
      <c r="AH33" s="311"/>
      <c r="AI33" s="311"/>
      <c r="AJ33" s="312"/>
      <c r="AK33" s="313"/>
      <c r="AL33" s="311"/>
      <c r="AM33" s="314"/>
    </row>
    <row r="34" spans="1:40" s="304" customFormat="1" ht="101.25" customHeight="1" x14ac:dyDescent="0.25">
      <c r="A34" s="309">
        <v>10</v>
      </c>
      <c r="B34" s="305" t="s">
        <v>573</v>
      </c>
      <c r="C34" s="305" t="s">
        <v>573</v>
      </c>
      <c r="D34" s="305" t="s">
        <v>573</v>
      </c>
      <c r="E34" s="305" t="s">
        <v>573</v>
      </c>
      <c r="F34" s="306">
        <v>0.4</v>
      </c>
      <c r="G34" s="306">
        <v>0.4</v>
      </c>
      <c r="H34" s="306">
        <v>0.4</v>
      </c>
      <c r="I34" s="306">
        <v>0.4</v>
      </c>
      <c r="J34" s="305">
        <v>1976</v>
      </c>
      <c r="K34" s="305">
        <v>1</v>
      </c>
      <c r="L34" s="305">
        <v>1</v>
      </c>
      <c r="M34" s="305" t="s">
        <v>556</v>
      </c>
      <c r="N34" s="305" t="s">
        <v>546</v>
      </c>
      <c r="O34" s="307" t="s">
        <v>537</v>
      </c>
      <c r="P34" s="307" t="s">
        <v>547</v>
      </c>
      <c r="Q34" s="305">
        <v>0.36</v>
      </c>
      <c r="R34" s="317">
        <v>0.36</v>
      </c>
      <c r="S34" s="308" t="s">
        <v>478</v>
      </c>
      <c r="T34" s="308" t="s">
        <v>564</v>
      </c>
      <c r="U34" s="307">
        <v>1</v>
      </c>
      <c r="V34" s="308" t="s">
        <v>561</v>
      </c>
      <c r="W34" s="308" t="s">
        <v>550</v>
      </c>
      <c r="X34" s="307" t="s">
        <v>570</v>
      </c>
      <c r="Y34" s="308" t="s">
        <v>538</v>
      </c>
      <c r="Z34" s="307" t="s">
        <v>450</v>
      </c>
      <c r="AA34" s="307" t="s">
        <v>450</v>
      </c>
      <c r="AB34" s="318" t="s">
        <v>574</v>
      </c>
      <c r="AC34" s="311"/>
      <c r="AD34" s="311"/>
      <c r="AE34" s="312"/>
      <c r="AF34" s="313"/>
      <c r="AG34" s="311"/>
      <c r="AH34" s="320"/>
      <c r="AI34" s="320"/>
      <c r="AJ34" s="321"/>
      <c r="AK34" s="322"/>
      <c r="AL34" s="320"/>
      <c r="AM34" s="314"/>
    </row>
    <row r="35" spans="1:40" s="324" customFormat="1" ht="108.75" customHeight="1" x14ac:dyDescent="0.25">
      <c r="A35" s="309">
        <v>11</v>
      </c>
      <c r="B35" s="305" t="s">
        <v>575</v>
      </c>
      <c r="C35" s="305" t="s">
        <v>575</v>
      </c>
      <c r="D35" s="305" t="s">
        <v>575</v>
      </c>
      <c r="E35" s="305" t="s">
        <v>575</v>
      </c>
      <c r="F35" s="306">
        <v>0.4</v>
      </c>
      <c r="G35" s="306">
        <v>0.4</v>
      </c>
      <c r="H35" s="306">
        <v>0.4</v>
      </c>
      <c r="I35" s="306">
        <v>0.4</v>
      </c>
      <c r="J35" s="305">
        <v>1975</v>
      </c>
      <c r="K35" s="305">
        <v>1</v>
      </c>
      <c r="L35" s="305">
        <v>1</v>
      </c>
      <c r="M35" s="305" t="s">
        <v>556</v>
      </c>
      <c r="N35" s="305" t="s">
        <v>546</v>
      </c>
      <c r="O35" s="307" t="s">
        <v>537</v>
      </c>
      <c r="P35" s="307" t="s">
        <v>547</v>
      </c>
      <c r="Q35" s="305">
        <v>0.2</v>
      </c>
      <c r="R35" s="317">
        <v>0.2</v>
      </c>
      <c r="S35" s="308" t="s">
        <v>478</v>
      </c>
      <c r="T35" s="308" t="s">
        <v>576</v>
      </c>
      <c r="U35" s="307">
        <v>1</v>
      </c>
      <c r="V35" s="308" t="s">
        <v>561</v>
      </c>
      <c r="W35" s="308" t="s">
        <v>550</v>
      </c>
      <c r="X35" s="307" t="s">
        <v>577</v>
      </c>
      <c r="Y35" s="308" t="s">
        <v>538</v>
      </c>
      <c r="Z35" s="307" t="s">
        <v>450</v>
      </c>
      <c r="AA35" s="307" t="s">
        <v>450</v>
      </c>
      <c r="AB35" s="318" t="s">
        <v>559</v>
      </c>
      <c r="AC35" s="323"/>
      <c r="AD35" s="323"/>
      <c r="AE35" s="312"/>
      <c r="AF35" s="313"/>
      <c r="AG35" s="311"/>
      <c r="AH35" s="311"/>
      <c r="AI35" s="311"/>
      <c r="AJ35" s="312"/>
      <c r="AK35" s="313"/>
      <c r="AL35" s="311"/>
      <c r="AM35" s="314"/>
      <c r="AN35" s="304"/>
    </row>
    <row r="36" spans="1:40" s="324" customFormat="1" ht="108" customHeight="1" x14ac:dyDescent="0.25">
      <c r="A36" s="309">
        <v>12</v>
      </c>
      <c r="B36" s="305" t="s">
        <v>578</v>
      </c>
      <c r="C36" s="305" t="s">
        <v>578</v>
      </c>
      <c r="D36" s="305" t="s">
        <v>578</v>
      </c>
      <c r="E36" s="305" t="s">
        <v>578</v>
      </c>
      <c r="F36" s="306">
        <v>0.4</v>
      </c>
      <c r="G36" s="306">
        <v>0.4</v>
      </c>
      <c r="H36" s="306">
        <v>0.4</v>
      </c>
      <c r="I36" s="306">
        <v>0.4</v>
      </c>
      <c r="J36" s="305">
        <v>1975</v>
      </c>
      <c r="K36" s="305">
        <v>1</v>
      </c>
      <c r="L36" s="305">
        <v>1</v>
      </c>
      <c r="M36" s="305" t="s">
        <v>579</v>
      </c>
      <c r="N36" s="305" t="s">
        <v>546</v>
      </c>
      <c r="O36" s="307" t="s">
        <v>537</v>
      </c>
      <c r="P36" s="307" t="s">
        <v>547</v>
      </c>
      <c r="Q36" s="305">
        <v>0.24</v>
      </c>
      <c r="R36" s="317">
        <v>0.24</v>
      </c>
      <c r="S36" s="308" t="s">
        <v>478</v>
      </c>
      <c r="T36" s="308" t="s">
        <v>576</v>
      </c>
      <c r="U36" s="307">
        <v>1</v>
      </c>
      <c r="V36" s="308" t="s">
        <v>580</v>
      </c>
      <c r="W36" s="308" t="s">
        <v>550</v>
      </c>
      <c r="X36" s="307" t="s">
        <v>577</v>
      </c>
      <c r="Y36" s="308" t="s">
        <v>538</v>
      </c>
      <c r="Z36" s="307" t="s">
        <v>450</v>
      </c>
      <c r="AA36" s="307" t="s">
        <v>450</v>
      </c>
      <c r="AB36" s="318" t="s">
        <v>559</v>
      </c>
      <c r="AC36" s="323"/>
      <c r="AD36" s="323"/>
      <c r="AE36" s="312"/>
      <c r="AF36" s="313"/>
      <c r="AG36" s="311"/>
      <c r="AH36" s="311"/>
      <c r="AI36" s="311"/>
      <c r="AJ36" s="312"/>
      <c r="AK36" s="313"/>
      <c r="AL36" s="311"/>
      <c r="AM36" s="314"/>
      <c r="AN36" s="304"/>
    </row>
    <row r="37" spans="1:40" s="304" customFormat="1" ht="99" customHeight="1" x14ac:dyDescent="0.25">
      <c r="A37" s="309">
        <v>13</v>
      </c>
      <c r="B37" s="305" t="s">
        <v>581</v>
      </c>
      <c r="C37" s="305" t="s">
        <v>581</v>
      </c>
      <c r="D37" s="305" t="s">
        <v>581</v>
      </c>
      <c r="E37" s="305" t="s">
        <v>581</v>
      </c>
      <c r="F37" s="306">
        <v>0.4</v>
      </c>
      <c r="G37" s="306">
        <v>0.4</v>
      </c>
      <c r="H37" s="306">
        <v>0.4</v>
      </c>
      <c r="I37" s="306">
        <v>0.4</v>
      </c>
      <c r="J37" s="305">
        <v>1975</v>
      </c>
      <c r="K37" s="305">
        <v>1</v>
      </c>
      <c r="L37" s="305">
        <v>1</v>
      </c>
      <c r="M37" s="305" t="s">
        <v>556</v>
      </c>
      <c r="N37" s="305" t="s">
        <v>546</v>
      </c>
      <c r="O37" s="307" t="s">
        <v>537</v>
      </c>
      <c r="P37" s="307" t="s">
        <v>547</v>
      </c>
      <c r="Q37" s="305">
        <v>0.4</v>
      </c>
      <c r="R37" s="317">
        <v>0.4</v>
      </c>
      <c r="S37" s="308" t="s">
        <v>478</v>
      </c>
      <c r="T37" s="308" t="s">
        <v>576</v>
      </c>
      <c r="U37" s="307">
        <v>1</v>
      </c>
      <c r="V37" s="308" t="s">
        <v>561</v>
      </c>
      <c r="W37" s="308" t="s">
        <v>550</v>
      </c>
      <c r="X37" s="307" t="s">
        <v>577</v>
      </c>
      <c r="Y37" s="308" t="s">
        <v>538</v>
      </c>
      <c r="Z37" s="307" t="s">
        <v>450</v>
      </c>
      <c r="AA37" s="307" t="s">
        <v>450</v>
      </c>
      <c r="AB37" s="318" t="s">
        <v>559</v>
      </c>
      <c r="AC37" s="323"/>
      <c r="AD37" s="323"/>
      <c r="AE37" s="312"/>
      <c r="AF37" s="313"/>
      <c r="AG37" s="311"/>
      <c r="AH37" s="311"/>
      <c r="AI37" s="311"/>
      <c r="AJ37" s="312"/>
      <c r="AK37" s="313"/>
      <c r="AL37" s="311"/>
      <c r="AM37" s="314"/>
    </row>
    <row r="38" spans="1:40" s="304" customFormat="1" ht="101.25" customHeight="1" x14ac:dyDescent="0.25">
      <c r="A38" s="309">
        <v>14</v>
      </c>
      <c r="B38" s="305" t="s">
        <v>582</v>
      </c>
      <c r="C38" s="305" t="s">
        <v>582</v>
      </c>
      <c r="D38" s="305" t="s">
        <v>582</v>
      </c>
      <c r="E38" s="305" t="s">
        <v>582</v>
      </c>
      <c r="F38" s="306">
        <v>0.4</v>
      </c>
      <c r="G38" s="306">
        <v>0.4</v>
      </c>
      <c r="H38" s="306">
        <v>0.4</v>
      </c>
      <c r="I38" s="306">
        <v>0.4</v>
      </c>
      <c r="J38" s="305">
        <v>1961</v>
      </c>
      <c r="K38" s="305">
        <v>1</v>
      </c>
      <c r="L38" s="305">
        <v>1</v>
      </c>
      <c r="M38" s="305" t="s">
        <v>556</v>
      </c>
      <c r="N38" s="305" t="s">
        <v>546</v>
      </c>
      <c r="O38" s="307" t="s">
        <v>537</v>
      </c>
      <c r="P38" s="307" t="s">
        <v>547</v>
      </c>
      <c r="Q38" s="305">
        <v>0.44</v>
      </c>
      <c r="R38" s="317">
        <v>0.44</v>
      </c>
      <c r="S38" s="308" t="s">
        <v>478</v>
      </c>
      <c r="T38" s="308" t="s">
        <v>478</v>
      </c>
      <c r="U38" s="308" t="s">
        <v>478</v>
      </c>
      <c r="V38" s="308" t="s">
        <v>561</v>
      </c>
      <c r="W38" s="308" t="s">
        <v>550</v>
      </c>
      <c r="X38" s="307" t="s">
        <v>570</v>
      </c>
      <c r="Y38" s="308" t="s">
        <v>538</v>
      </c>
      <c r="Z38" s="307" t="s">
        <v>450</v>
      </c>
      <c r="AA38" s="307" t="s">
        <v>450</v>
      </c>
      <c r="AB38" s="318" t="s">
        <v>583</v>
      </c>
      <c r="AC38" s="323"/>
      <c r="AD38" s="323"/>
      <c r="AE38" s="312"/>
      <c r="AF38" s="313"/>
      <c r="AG38" s="311"/>
      <c r="AH38" s="320"/>
      <c r="AI38" s="320"/>
      <c r="AJ38" s="321"/>
      <c r="AK38" s="322"/>
      <c r="AL38" s="320"/>
      <c r="AM38" s="314"/>
    </row>
    <row r="39" spans="1:40" s="304" customFormat="1" ht="99.75" customHeight="1" x14ac:dyDescent="0.25">
      <c r="A39" s="309">
        <v>15</v>
      </c>
      <c r="B39" s="305" t="s">
        <v>584</v>
      </c>
      <c r="C39" s="305" t="s">
        <v>584</v>
      </c>
      <c r="D39" s="305" t="s">
        <v>584</v>
      </c>
      <c r="E39" s="305" t="s">
        <v>584</v>
      </c>
      <c r="F39" s="306">
        <v>0.4</v>
      </c>
      <c r="G39" s="306">
        <v>0.4</v>
      </c>
      <c r="H39" s="306">
        <v>0.4</v>
      </c>
      <c r="I39" s="306">
        <v>0.4</v>
      </c>
      <c r="J39" s="305">
        <v>1961</v>
      </c>
      <c r="K39" s="305">
        <v>1</v>
      </c>
      <c r="L39" s="305">
        <v>1</v>
      </c>
      <c r="M39" s="305" t="s">
        <v>556</v>
      </c>
      <c r="N39" s="305" t="s">
        <v>546</v>
      </c>
      <c r="O39" s="307" t="s">
        <v>537</v>
      </c>
      <c r="P39" s="307" t="s">
        <v>547</v>
      </c>
      <c r="Q39" s="305">
        <v>0.32</v>
      </c>
      <c r="R39" s="317">
        <v>0.32</v>
      </c>
      <c r="S39" s="308" t="s">
        <v>478</v>
      </c>
      <c r="T39" s="308" t="s">
        <v>478</v>
      </c>
      <c r="U39" s="308" t="s">
        <v>478</v>
      </c>
      <c r="V39" s="308" t="s">
        <v>561</v>
      </c>
      <c r="W39" s="308" t="s">
        <v>550</v>
      </c>
      <c r="X39" s="307" t="s">
        <v>570</v>
      </c>
      <c r="Y39" s="308" t="s">
        <v>538</v>
      </c>
      <c r="Z39" s="307" t="s">
        <v>450</v>
      </c>
      <c r="AA39" s="307" t="s">
        <v>450</v>
      </c>
      <c r="AB39" s="318" t="s">
        <v>583</v>
      </c>
      <c r="AC39" s="323"/>
      <c r="AD39" s="323"/>
      <c r="AE39" s="312"/>
      <c r="AF39" s="313"/>
      <c r="AG39" s="311"/>
      <c r="AH39" s="320"/>
      <c r="AI39" s="320"/>
      <c r="AJ39" s="321"/>
      <c r="AK39" s="322"/>
      <c r="AL39" s="320"/>
      <c r="AM39" s="314"/>
    </row>
    <row r="40" spans="1:40" s="304" customFormat="1" ht="103.5" customHeight="1" x14ac:dyDescent="0.25">
      <c r="A40" s="309">
        <v>16</v>
      </c>
      <c r="B40" s="305" t="s">
        <v>585</v>
      </c>
      <c r="C40" s="305" t="s">
        <v>585</v>
      </c>
      <c r="D40" s="305" t="s">
        <v>585</v>
      </c>
      <c r="E40" s="305" t="s">
        <v>585</v>
      </c>
      <c r="F40" s="306">
        <v>0.4</v>
      </c>
      <c r="G40" s="306">
        <v>0.4</v>
      </c>
      <c r="H40" s="306">
        <v>0.4</v>
      </c>
      <c r="I40" s="306">
        <v>0.4</v>
      </c>
      <c r="J40" s="305">
        <v>1978</v>
      </c>
      <c r="K40" s="305">
        <v>1</v>
      </c>
      <c r="L40" s="305">
        <v>1</v>
      </c>
      <c r="M40" s="305" t="s">
        <v>556</v>
      </c>
      <c r="N40" s="305" t="s">
        <v>546</v>
      </c>
      <c r="O40" s="307" t="s">
        <v>537</v>
      </c>
      <c r="P40" s="307" t="s">
        <v>547</v>
      </c>
      <c r="Q40" s="305">
        <v>0.2</v>
      </c>
      <c r="R40" s="317">
        <v>0.2</v>
      </c>
      <c r="S40" s="308" t="s">
        <v>478</v>
      </c>
      <c r="T40" s="308" t="s">
        <v>478</v>
      </c>
      <c r="U40" s="308" t="s">
        <v>478</v>
      </c>
      <c r="V40" s="308" t="s">
        <v>586</v>
      </c>
      <c r="W40" s="308" t="s">
        <v>550</v>
      </c>
      <c r="X40" s="307" t="s">
        <v>587</v>
      </c>
      <c r="Y40" s="308" t="s">
        <v>538</v>
      </c>
      <c r="Z40" s="307" t="s">
        <v>450</v>
      </c>
      <c r="AA40" s="307" t="s">
        <v>450</v>
      </c>
      <c r="AB40" s="318" t="s">
        <v>559</v>
      </c>
      <c r="AC40" s="323"/>
      <c r="AD40" s="323"/>
      <c r="AE40" s="312"/>
      <c r="AF40" s="313"/>
      <c r="AG40" s="311"/>
      <c r="AH40" s="311"/>
      <c r="AI40" s="311"/>
      <c r="AJ40" s="312"/>
      <c r="AK40" s="313"/>
      <c r="AL40" s="311"/>
      <c r="AM40" s="314"/>
    </row>
    <row r="41" spans="1:40" s="304" customFormat="1" ht="99" customHeight="1" x14ac:dyDescent="0.25">
      <c r="A41" s="309">
        <v>17</v>
      </c>
      <c r="B41" s="305" t="s">
        <v>588</v>
      </c>
      <c r="C41" s="305" t="s">
        <v>588</v>
      </c>
      <c r="D41" s="305" t="s">
        <v>588</v>
      </c>
      <c r="E41" s="305" t="s">
        <v>588</v>
      </c>
      <c r="F41" s="306">
        <v>0.4</v>
      </c>
      <c r="G41" s="306">
        <v>0.4</v>
      </c>
      <c r="H41" s="306">
        <v>0.4</v>
      </c>
      <c r="I41" s="306">
        <v>0.4</v>
      </c>
      <c r="J41" s="305">
        <v>1975</v>
      </c>
      <c r="K41" s="305">
        <v>1</v>
      </c>
      <c r="L41" s="305">
        <v>1</v>
      </c>
      <c r="M41" s="305" t="s">
        <v>545</v>
      </c>
      <c r="N41" s="305" t="s">
        <v>553</v>
      </c>
      <c r="O41" s="307" t="s">
        <v>537</v>
      </c>
      <c r="P41" s="307" t="s">
        <v>547</v>
      </c>
      <c r="Q41" s="305">
        <v>0.24</v>
      </c>
      <c r="R41" s="317">
        <v>0.24</v>
      </c>
      <c r="S41" s="144" t="s">
        <v>478</v>
      </c>
      <c r="T41" s="144" t="s">
        <v>478</v>
      </c>
      <c r="U41" s="144" t="s">
        <v>478</v>
      </c>
      <c r="V41" s="308" t="s">
        <v>561</v>
      </c>
      <c r="W41" s="308" t="s">
        <v>550</v>
      </c>
      <c r="X41" s="307" t="s">
        <v>589</v>
      </c>
      <c r="Y41" s="308" t="s">
        <v>538</v>
      </c>
      <c r="Z41" s="307" t="s">
        <v>450</v>
      </c>
      <c r="AA41" s="307" t="s">
        <v>450</v>
      </c>
      <c r="AB41" s="318" t="s">
        <v>590</v>
      </c>
      <c r="AC41" s="323"/>
      <c r="AD41" s="323"/>
      <c r="AE41" s="312"/>
      <c r="AF41" s="313"/>
      <c r="AG41" s="311"/>
      <c r="AH41" s="320"/>
      <c r="AI41" s="320"/>
      <c r="AJ41" s="321"/>
      <c r="AK41" s="322"/>
      <c r="AL41" s="320"/>
      <c r="AM41" s="314"/>
    </row>
    <row r="42" spans="1:40" s="304" customFormat="1" ht="99" customHeight="1" x14ac:dyDescent="0.25">
      <c r="A42" s="309">
        <v>18</v>
      </c>
      <c r="B42" s="305" t="s">
        <v>591</v>
      </c>
      <c r="C42" s="305" t="s">
        <v>591</v>
      </c>
      <c r="D42" s="305" t="s">
        <v>591</v>
      </c>
      <c r="E42" s="305" t="s">
        <v>591</v>
      </c>
      <c r="F42" s="306">
        <v>0.4</v>
      </c>
      <c r="G42" s="306">
        <v>0.4</v>
      </c>
      <c r="H42" s="306">
        <v>0.4</v>
      </c>
      <c r="I42" s="306">
        <v>0.4</v>
      </c>
      <c r="J42" s="305">
        <v>1975</v>
      </c>
      <c r="K42" s="305">
        <v>2</v>
      </c>
      <c r="L42" s="305">
        <v>2</v>
      </c>
      <c r="M42" s="305" t="s">
        <v>592</v>
      </c>
      <c r="N42" s="305" t="s">
        <v>546</v>
      </c>
      <c r="O42" s="307" t="s">
        <v>537</v>
      </c>
      <c r="P42" s="307" t="s">
        <v>547</v>
      </c>
      <c r="Q42" s="305">
        <v>0.2</v>
      </c>
      <c r="R42" s="317">
        <v>0.2</v>
      </c>
      <c r="S42" s="144" t="s">
        <v>478</v>
      </c>
      <c r="T42" s="144" t="s">
        <v>478</v>
      </c>
      <c r="U42" s="144" t="s">
        <v>478</v>
      </c>
      <c r="V42" s="308" t="s">
        <v>561</v>
      </c>
      <c r="W42" s="308" t="s">
        <v>550</v>
      </c>
      <c r="X42" s="307" t="s">
        <v>589</v>
      </c>
      <c r="Y42" s="308" t="s">
        <v>538</v>
      </c>
      <c r="Z42" s="307" t="s">
        <v>450</v>
      </c>
      <c r="AA42" s="307" t="s">
        <v>450</v>
      </c>
      <c r="AB42" s="318" t="s">
        <v>593</v>
      </c>
      <c r="AC42" s="323"/>
      <c r="AD42" s="323"/>
      <c r="AE42" s="312"/>
      <c r="AF42" s="313"/>
      <c r="AG42" s="311"/>
      <c r="AH42" s="320"/>
      <c r="AI42" s="320"/>
      <c r="AJ42" s="321"/>
      <c r="AK42" s="322"/>
      <c r="AL42" s="320"/>
      <c r="AM42" s="314"/>
    </row>
    <row r="43" spans="1:40" s="304" customFormat="1" ht="102.75" customHeight="1" x14ac:dyDescent="0.25">
      <c r="A43" s="309">
        <v>19</v>
      </c>
      <c r="B43" s="305" t="s">
        <v>594</v>
      </c>
      <c r="C43" s="305" t="s">
        <v>594</v>
      </c>
      <c r="D43" s="305" t="s">
        <v>594</v>
      </c>
      <c r="E43" s="305" t="s">
        <v>594</v>
      </c>
      <c r="F43" s="306">
        <v>0.4</v>
      </c>
      <c r="G43" s="306">
        <v>0.4</v>
      </c>
      <c r="H43" s="306">
        <v>0.4</v>
      </c>
      <c r="I43" s="306">
        <v>0.4</v>
      </c>
      <c r="J43" s="305">
        <v>1975</v>
      </c>
      <c r="K43" s="305">
        <v>2</v>
      </c>
      <c r="L43" s="305">
        <v>2</v>
      </c>
      <c r="M43" s="305" t="s">
        <v>592</v>
      </c>
      <c r="N43" s="305" t="s">
        <v>553</v>
      </c>
      <c r="O43" s="307" t="s">
        <v>537</v>
      </c>
      <c r="P43" s="307" t="s">
        <v>547</v>
      </c>
      <c r="Q43" s="305">
        <v>0.36</v>
      </c>
      <c r="R43" s="317">
        <v>0.36</v>
      </c>
      <c r="S43" s="144" t="s">
        <v>478</v>
      </c>
      <c r="T43" s="144" t="s">
        <v>478</v>
      </c>
      <c r="U43" s="144" t="s">
        <v>478</v>
      </c>
      <c r="V43" s="308" t="s">
        <v>561</v>
      </c>
      <c r="W43" s="308" t="s">
        <v>550</v>
      </c>
      <c r="X43" s="307" t="s">
        <v>589</v>
      </c>
      <c r="Y43" s="308" t="s">
        <v>538</v>
      </c>
      <c r="Z43" s="307" t="s">
        <v>450</v>
      </c>
      <c r="AA43" s="307" t="s">
        <v>450</v>
      </c>
      <c r="AB43" s="318" t="s">
        <v>593</v>
      </c>
      <c r="AC43" s="323"/>
      <c r="AD43" s="323"/>
      <c r="AE43" s="312"/>
      <c r="AF43" s="313"/>
      <c r="AG43" s="311"/>
      <c r="AH43" s="320"/>
      <c r="AI43" s="320"/>
      <c r="AJ43" s="321"/>
      <c r="AK43" s="322"/>
      <c r="AL43" s="320"/>
      <c r="AM43" s="314"/>
    </row>
    <row r="44" spans="1:40" s="304" customFormat="1" ht="107.25" customHeight="1" x14ac:dyDescent="0.25">
      <c r="A44" s="309">
        <v>20</v>
      </c>
      <c r="B44" s="305" t="s">
        <v>595</v>
      </c>
      <c r="C44" s="305" t="s">
        <v>595</v>
      </c>
      <c r="D44" s="305" t="s">
        <v>595</v>
      </c>
      <c r="E44" s="305" t="s">
        <v>595</v>
      </c>
      <c r="F44" s="306">
        <v>0.4</v>
      </c>
      <c r="G44" s="306">
        <v>0.4</v>
      </c>
      <c r="H44" s="306">
        <v>0.4</v>
      </c>
      <c r="I44" s="306">
        <v>0.4</v>
      </c>
      <c r="J44" s="305">
        <v>1975</v>
      </c>
      <c r="K44" s="305">
        <v>2</v>
      </c>
      <c r="L44" s="305">
        <v>2</v>
      </c>
      <c r="M44" s="317" t="s">
        <v>556</v>
      </c>
      <c r="N44" s="317" t="s">
        <v>553</v>
      </c>
      <c r="O44" s="307" t="s">
        <v>537</v>
      </c>
      <c r="P44" s="307" t="s">
        <v>547</v>
      </c>
      <c r="Q44" s="305">
        <v>0.04</v>
      </c>
      <c r="R44" s="317">
        <v>0.04</v>
      </c>
      <c r="S44" s="308" t="s">
        <v>478</v>
      </c>
      <c r="T44" s="308" t="s">
        <v>596</v>
      </c>
      <c r="U44" s="307">
        <v>2</v>
      </c>
      <c r="V44" s="308" t="s">
        <v>478</v>
      </c>
      <c r="W44" s="308" t="s">
        <v>478</v>
      </c>
      <c r="X44" s="307" t="s">
        <v>558</v>
      </c>
      <c r="Y44" s="308" t="s">
        <v>538</v>
      </c>
      <c r="Z44" s="307" t="s">
        <v>450</v>
      </c>
      <c r="AA44" s="307" t="s">
        <v>450</v>
      </c>
      <c r="AB44" s="318" t="s">
        <v>597</v>
      </c>
      <c r="AC44" s="323"/>
      <c r="AD44" s="323"/>
      <c r="AE44" s="312"/>
      <c r="AF44" s="313"/>
      <c r="AG44" s="311"/>
      <c r="AH44" s="320"/>
      <c r="AI44" s="320"/>
      <c r="AJ44" s="321"/>
      <c r="AK44" s="322"/>
      <c r="AL44" s="320"/>
      <c r="AM44" s="314"/>
    </row>
    <row r="45" spans="1:40" s="304" customFormat="1" ht="102.75" customHeight="1" x14ac:dyDescent="0.25">
      <c r="A45" s="309">
        <v>21</v>
      </c>
      <c r="B45" s="305" t="s">
        <v>598</v>
      </c>
      <c r="C45" s="305" t="s">
        <v>598</v>
      </c>
      <c r="D45" s="305" t="s">
        <v>598</v>
      </c>
      <c r="E45" s="305" t="s">
        <v>598</v>
      </c>
      <c r="F45" s="306">
        <v>0.4</v>
      </c>
      <c r="G45" s="306">
        <v>0.4</v>
      </c>
      <c r="H45" s="306">
        <v>0.4</v>
      </c>
      <c r="I45" s="306">
        <v>0.4</v>
      </c>
      <c r="J45" s="305">
        <v>1975</v>
      </c>
      <c r="K45" s="305">
        <v>2</v>
      </c>
      <c r="L45" s="305">
        <v>2</v>
      </c>
      <c r="M45" s="305" t="s">
        <v>556</v>
      </c>
      <c r="N45" s="305" t="s">
        <v>546</v>
      </c>
      <c r="O45" s="307" t="s">
        <v>537</v>
      </c>
      <c r="P45" s="307" t="s">
        <v>547</v>
      </c>
      <c r="Q45" s="305">
        <v>0.2</v>
      </c>
      <c r="R45" s="317">
        <v>0.2</v>
      </c>
      <c r="S45" s="308" t="s">
        <v>478</v>
      </c>
      <c r="T45" s="308" t="s">
        <v>596</v>
      </c>
      <c r="U45" s="307">
        <v>2</v>
      </c>
      <c r="V45" s="308" t="s">
        <v>561</v>
      </c>
      <c r="W45" s="308" t="s">
        <v>550</v>
      </c>
      <c r="X45" s="307" t="s">
        <v>558</v>
      </c>
      <c r="Y45" s="308" t="s">
        <v>538</v>
      </c>
      <c r="Z45" s="307" t="s">
        <v>450</v>
      </c>
      <c r="AA45" s="307" t="s">
        <v>450</v>
      </c>
      <c r="AB45" s="318" t="s">
        <v>593</v>
      </c>
      <c r="AC45" s="323"/>
      <c r="AD45" s="323"/>
      <c r="AE45" s="312"/>
      <c r="AF45" s="313"/>
      <c r="AG45" s="311"/>
      <c r="AH45" s="320"/>
      <c r="AI45" s="320"/>
      <c r="AJ45" s="321"/>
      <c r="AK45" s="322"/>
      <c r="AL45" s="320"/>
      <c r="AM45" s="314"/>
    </row>
    <row r="46" spans="1:40" s="304" customFormat="1" ht="108.75" customHeight="1" x14ac:dyDescent="0.25">
      <c r="A46" s="309">
        <v>22</v>
      </c>
      <c r="B46" s="305" t="s">
        <v>599</v>
      </c>
      <c r="C46" s="305" t="s">
        <v>599</v>
      </c>
      <c r="D46" s="305" t="s">
        <v>599</v>
      </c>
      <c r="E46" s="305" t="s">
        <v>599</v>
      </c>
      <c r="F46" s="306">
        <v>0.4</v>
      </c>
      <c r="G46" s="306">
        <v>0.4</v>
      </c>
      <c r="H46" s="306">
        <v>0.4</v>
      </c>
      <c r="I46" s="306">
        <v>0.4</v>
      </c>
      <c r="J46" s="305">
        <v>1975</v>
      </c>
      <c r="K46" s="305">
        <v>1</v>
      </c>
      <c r="L46" s="305">
        <v>1</v>
      </c>
      <c r="M46" s="305" t="s">
        <v>556</v>
      </c>
      <c r="N46" s="305" t="s">
        <v>546</v>
      </c>
      <c r="O46" s="307" t="s">
        <v>537</v>
      </c>
      <c r="P46" s="307" t="s">
        <v>547</v>
      </c>
      <c r="Q46" s="305">
        <v>0.2</v>
      </c>
      <c r="R46" s="317">
        <v>0.2</v>
      </c>
      <c r="S46" s="308" t="s">
        <v>478</v>
      </c>
      <c r="T46" s="308" t="s">
        <v>596</v>
      </c>
      <c r="U46" s="307">
        <v>2</v>
      </c>
      <c r="V46" s="308" t="s">
        <v>561</v>
      </c>
      <c r="W46" s="308" t="s">
        <v>550</v>
      </c>
      <c r="X46" s="307" t="s">
        <v>558</v>
      </c>
      <c r="Y46" s="308" t="s">
        <v>538</v>
      </c>
      <c r="Z46" s="307" t="s">
        <v>450</v>
      </c>
      <c r="AA46" s="307" t="s">
        <v>450</v>
      </c>
      <c r="AB46" s="318" t="s">
        <v>597</v>
      </c>
      <c r="AC46" s="323"/>
      <c r="AD46" s="323"/>
      <c r="AE46" s="312"/>
      <c r="AF46" s="313"/>
      <c r="AG46" s="311"/>
      <c r="AH46" s="320"/>
      <c r="AI46" s="320"/>
      <c r="AJ46" s="321"/>
      <c r="AK46" s="322"/>
      <c r="AL46" s="320"/>
      <c r="AM46" s="3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2022 год</v>
      </c>
      <c r="B5" s="362"/>
      <c r="C5" s="36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6" t="s">
        <v>8</v>
      </c>
      <c r="B10" s="356"/>
      <c r="C10" s="356"/>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M_TP3400.VL.0071</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6" t="s">
        <v>7</v>
      </c>
      <c r="B13" s="356"/>
      <c r="C13" s="35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н.п.Заводоуковск Заводоуковского РЭС Южного ТПО (реконструкция  ВЛИ-0,4 кВ - 8.72км)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6" t="s">
        <v>6</v>
      </c>
      <c r="B16" s="356"/>
      <c r="C16" s="35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7"/>
      <c r="B17" s="357"/>
      <c r="C17" s="357"/>
      <c r="D17" s="103"/>
      <c r="E17" s="103"/>
      <c r="F17" s="103"/>
      <c r="G17" s="103"/>
      <c r="H17" s="103"/>
      <c r="I17" s="103"/>
      <c r="J17" s="103"/>
      <c r="K17" s="103"/>
      <c r="L17" s="103"/>
      <c r="M17" s="103"/>
      <c r="N17" s="103"/>
      <c r="O17" s="103"/>
      <c r="P17" s="103"/>
      <c r="Q17" s="103"/>
      <c r="R17" s="103"/>
    </row>
    <row r="18" spans="1:21" s="102" customFormat="1" ht="27.75" customHeight="1" x14ac:dyDescent="0.2">
      <c r="A18" s="358" t="s">
        <v>406</v>
      </c>
      <c r="B18" s="358"/>
      <c r="C18" s="35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543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604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604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613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605</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x14ac:dyDescent="0.25">
      <c r="A11" s="372" t="str">
        <f>'3.3 паспорт описание'!A12:C12</f>
        <v>M_TP3400.VL.0071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4"/>
      <c r="AB13" s="154"/>
    </row>
    <row r="14" spans="1:28" x14ac:dyDescent="0.25">
      <c r="A14" s="372" t="str">
        <f>'3.3 паспорт описание'!A15:C15</f>
        <v>Реконструкция ВЛ-0.4кВ  н.п.Заводоуковск Заводоуковского РЭС Южного ТПО (реконструкция  ВЛИ-0,4 кВ - 8.72км)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437</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9" t="str">
        <f>'3.4. Паспорт надежность'!A11:Z11</f>
        <v>M_TP3400.VL.0071</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2.75" x14ac:dyDescent="0.2">
      <c r="A15" s="395" t="str">
        <f>'3.4. Паспорт надежность'!A14:Z14</f>
        <v>Реконструкция ВЛ-0.4кВ  н.п.Заводоуковск Заводоуковского РЭС Южного ТПО (реконструкция  ВЛИ-0,4 кВ - 8.72км)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415</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0" t="s">
        <v>5</v>
      </c>
      <c r="B19" s="400" t="s">
        <v>88</v>
      </c>
      <c r="C19" s="400" t="s">
        <v>87</v>
      </c>
      <c r="D19" s="400" t="s">
        <v>76</v>
      </c>
      <c r="E19" s="401" t="s">
        <v>86</v>
      </c>
      <c r="F19" s="402"/>
      <c r="G19" s="402"/>
      <c r="H19" s="402"/>
      <c r="I19" s="403"/>
      <c r="J19" s="400" t="s">
        <v>85</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69"/>
      <c r="U1" s="409"/>
      <c r="V1" s="409"/>
      <c r="W1" s="409"/>
      <c r="X1" s="409"/>
      <c r="Y1" s="409"/>
    </row>
    <row r="2" spans="1:25" s="244" customFormat="1" ht="27.75" x14ac:dyDescent="0.4">
      <c r="A2" s="73"/>
      <c r="B2" s="73"/>
      <c r="C2" s="73"/>
      <c r="D2" s="73"/>
      <c r="E2" s="73"/>
      <c r="F2" s="73"/>
      <c r="G2" s="73"/>
      <c r="H2" s="73"/>
      <c r="I2" s="73"/>
      <c r="J2" s="85"/>
      <c r="K2" s="85"/>
      <c r="L2" s="97" t="s">
        <v>10</v>
      </c>
      <c r="T2" s="169"/>
      <c r="U2" s="409"/>
      <c r="V2" s="409"/>
      <c r="W2" s="409"/>
      <c r="X2" s="409"/>
      <c r="Y2" s="409"/>
    </row>
    <row r="3" spans="1:25" s="244" customFormat="1" ht="27.75" x14ac:dyDescent="0.4">
      <c r="A3" s="73"/>
      <c r="B3" s="73"/>
      <c r="C3" s="73"/>
      <c r="D3" s="73"/>
      <c r="E3" s="73"/>
      <c r="F3" s="73"/>
      <c r="G3" s="73"/>
      <c r="H3" s="73"/>
      <c r="I3" s="73"/>
      <c r="J3" s="85"/>
      <c r="K3" s="85"/>
      <c r="L3" s="97" t="s">
        <v>293</v>
      </c>
      <c r="T3" s="169"/>
      <c r="U3" s="242"/>
      <c r="V3" s="242"/>
      <c r="W3" s="242"/>
      <c r="X3" s="242"/>
      <c r="Y3" s="242"/>
    </row>
    <row r="4" spans="1:25" s="244" customFormat="1" ht="27.75" x14ac:dyDescent="0.4">
      <c r="A4" s="73"/>
      <c r="B4" s="73"/>
      <c r="C4" s="73"/>
      <c r="D4" s="73"/>
      <c r="E4" s="73"/>
      <c r="F4" s="73"/>
      <c r="G4" s="73"/>
      <c r="H4" s="73"/>
      <c r="I4" s="73"/>
      <c r="J4" s="85"/>
      <c r="K4" s="85"/>
      <c r="L4" s="97"/>
      <c r="T4" s="169"/>
      <c r="U4" s="342"/>
      <c r="V4" s="342"/>
      <c r="W4" s="342"/>
      <c r="X4" s="342"/>
      <c r="Y4" s="342"/>
    </row>
    <row r="5" spans="1:25" s="244" customFormat="1" ht="27.75" x14ac:dyDescent="0.4">
      <c r="A5" s="362" t="s">
        <v>534</v>
      </c>
      <c r="B5" s="362"/>
      <c r="C5" s="362"/>
      <c r="D5" s="362"/>
      <c r="E5" s="362"/>
      <c r="F5" s="362"/>
      <c r="G5" s="362"/>
      <c r="H5" s="362"/>
      <c r="I5" s="362"/>
      <c r="J5" s="362"/>
      <c r="K5" s="362"/>
      <c r="L5" s="362"/>
      <c r="T5" s="169"/>
      <c r="U5" s="242"/>
      <c r="V5" s="242"/>
      <c r="W5" s="242"/>
      <c r="X5" s="242"/>
      <c r="Y5" s="242"/>
    </row>
    <row r="6" spans="1:25" s="244" customFormat="1" ht="27.75" x14ac:dyDescent="0.4">
      <c r="A6" s="98"/>
      <c r="B6" s="74"/>
      <c r="C6" s="74"/>
      <c r="D6" s="74"/>
      <c r="E6" s="74"/>
      <c r="F6" s="74"/>
      <c r="G6" s="74"/>
      <c r="H6" s="74"/>
      <c r="I6" s="74"/>
      <c r="J6" s="74"/>
      <c r="K6" s="170"/>
      <c r="L6" s="74"/>
      <c r="T6" s="169"/>
      <c r="U6" s="242"/>
      <c r="V6" s="242"/>
      <c r="W6" s="242"/>
      <c r="X6" s="242"/>
      <c r="Y6" s="242"/>
    </row>
    <row r="7" spans="1:25" s="244" customFormat="1" ht="27.75" x14ac:dyDescent="0.4">
      <c r="A7" s="360" t="s">
        <v>9</v>
      </c>
      <c r="B7" s="360"/>
      <c r="C7" s="360"/>
      <c r="D7" s="360"/>
      <c r="E7" s="360"/>
      <c r="F7" s="360"/>
      <c r="G7" s="360"/>
      <c r="H7" s="360"/>
      <c r="I7" s="360"/>
      <c r="J7" s="360"/>
      <c r="K7" s="360"/>
      <c r="L7" s="360"/>
      <c r="T7" s="169"/>
      <c r="U7" s="242"/>
      <c r="V7" s="242"/>
      <c r="W7" s="242"/>
      <c r="X7" s="242"/>
      <c r="Y7" s="242"/>
    </row>
    <row r="8" spans="1:25" s="244" customFormat="1" ht="27.75" x14ac:dyDescent="0.4">
      <c r="A8" s="75"/>
      <c r="B8" s="75"/>
      <c r="C8" s="75"/>
      <c r="D8" s="75"/>
      <c r="E8" s="75"/>
      <c r="F8" s="75"/>
      <c r="G8" s="75"/>
      <c r="H8" s="75"/>
      <c r="I8" s="75"/>
      <c r="J8" s="75"/>
      <c r="K8" s="75"/>
      <c r="L8" s="75"/>
      <c r="T8" s="169"/>
      <c r="U8" s="242"/>
      <c r="V8" s="242"/>
      <c r="W8" s="242"/>
      <c r="X8" s="242"/>
      <c r="Y8" s="242"/>
    </row>
    <row r="9" spans="1:25" s="244" customFormat="1" ht="27.75" x14ac:dyDescent="0.4">
      <c r="A9" s="355" t="str">
        <f>'1. паспорт местоположение'!A9:C9</f>
        <v>АО Россети Тюмень</v>
      </c>
      <c r="B9" s="355"/>
      <c r="C9" s="355"/>
      <c r="D9" s="355"/>
      <c r="E9" s="355"/>
      <c r="F9" s="355"/>
      <c r="G9" s="355"/>
      <c r="H9" s="355"/>
      <c r="I9" s="355"/>
      <c r="J9" s="355"/>
      <c r="K9" s="355"/>
      <c r="L9" s="355"/>
      <c r="T9" s="169"/>
      <c r="U9" s="409"/>
      <c r="V9" s="409"/>
      <c r="W9" s="409"/>
      <c r="X9" s="409"/>
      <c r="Y9" s="409"/>
    </row>
    <row r="10" spans="1:25" s="244" customFormat="1" ht="27.75" x14ac:dyDescent="0.4">
      <c r="A10" s="356" t="s">
        <v>8</v>
      </c>
      <c r="B10" s="356"/>
      <c r="C10" s="356"/>
      <c r="D10" s="356"/>
      <c r="E10" s="356"/>
      <c r="F10" s="356"/>
      <c r="G10" s="356"/>
      <c r="H10" s="356"/>
      <c r="I10" s="356"/>
      <c r="J10" s="356"/>
      <c r="K10" s="356"/>
      <c r="L10" s="356"/>
      <c r="T10" s="171"/>
      <c r="U10" s="171"/>
      <c r="W10" s="171"/>
      <c r="X10" s="171"/>
      <c r="Y10" s="172"/>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5" t="str">
        <f>'1. паспорт местоположение'!A12:C12</f>
        <v>M_TP3400.VL.0071</v>
      </c>
      <c r="B12" s="355"/>
      <c r="C12" s="355"/>
      <c r="D12" s="355"/>
      <c r="E12" s="355"/>
      <c r="F12" s="355"/>
      <c r="G12" s="355"/>
      <c r="H12" s="355"/>
      <c r="I12" s="355"/>
      <c r="J12" s="355"/>
      <c r="K12" s="355"/>
      <c r="L12" s="355"/>
      <c r="T12" s="245"/>
      <c r="U12" s="245"/>
      <c r="V12" s="246"/>
      <c r="W12" s="245"/>
      <c r="X12" s="245"/>
      <c r="Y12" s="245"/>
    </row>
    <row r="13" spans="1:25" s="244" customFormat="1" ht="27.75" customHeight="1" x14ac:dyDescent="0.4">
      <c r="A13" s="356" t="s">
        <v>7</v>
      </c>
      <c r="B13" s="356"/>
      <c r="C13" s="356"/>
      <c r="D13" s="356"/>
      <c r="E13" s="356"/>
      <c r="F13" s="356"/>
      <c r="G13" s="356"/>
      <c r="H13" s="356"/>
      <c r="I13" s="356"/>
      <c r="J13" s="356"/>
      <c r="K13" s="356"/>
      <c r="L13" s="356"/>
      <c r="T13" s="173"/>
      <c r="U13" s="407"/>
      <c r="V13" s="407"/>
      <c r="W13" s="407"/>
      <c r="X13" s="173"/>
      <c r="Y13" s="173"/>
    </row>
    <row r="14" spans="1:25" s="244" customFormat="1" ht="27.75" x14ac:dyDescent="0.4">
      <c r="A14" s="76"/>
      <c r="B14" s="76"/>
      <c r="C14" s="76"/>
      <c r="D14" s="76"/>
      <c r="E14" s="76"/>
      <c r="F14" s="76"/>
      <c r="G14" s="76"/>
      <c r="H14" s="76"/>
      <c r="I14" s="76"/>
      <c r="J14" s="76"/>
      <c r="K14" s="76"/>
      <c r="L14" s="76"/>
      <c r="T14" s="169"/>
      <c r="U14" s="169"/>
      <c r="V14" s="169"/>
      <c r="W14" s="169"/>
      <c r="X14" s="169"/>
      <c r="Y14" s="169"/>
    </row>
    <row r="15" spans="1:25" s="244" customFormat="1" ht="42" customHeight="1" x14ac:dyDescent="0.4">
      <c r="A15" s="408" t="str">
        <f>'1. паспорт местоположение'!A15:C15</f>
        <v>Реконструкция ВЛ-0.4кВ  н.п.Заводоуковск Заводоуковского РЭС Южного ТПО (реконструкция  ВЛИ-0,4 кВ - 8.72км)</v>
      </c>
      <c r="B15" s="408"/>
      <c r="C15" s="408"/>
      <c r="D15" s="408"/>
      <c r="E15" s="408"/>
      <c r="F15" s="408"/>
      <c r="G15" s="408"/>
      <c r="H15" s="408"/>
      <c r="I15" s="408"/>
      <c r="J15" s="408"/>
      <c r="K15" s="408"/>
      <c r="L15" s="408"/>
      <c r="T15" s="169"/>
      <c r="U15" s="245"/>
      <c r="V15" s="245"/>
      <c r="W15" s="245"/>
      <c r="X15" s="245"/>
      <c r="Y15" s="245"/>
    </row>
    <row r="16" spans="1:25" s="244" customFormat="1" ht="27.75" x14ac:dyDescent="0.4">
      <c r="A16" s="356" t="s">
        <v>6</v>
      </c>
      <c r="B16" s="356"/>
      <c r="C16" s="356"/>
      <c r="D16" s="356"/>
      <c r="E16" s="356"/>
      <c r="F16" s="356"/>
      <c r="G16" s="356"/>
      <c r="H16" s="356"/>
      <c r="I16" s="356"/>
      <c r="J16" s="356"/>
      <c r="K16" s="356"/>
      <c r="L16" s="356"/>
      <c r="T16" s="174"/>
      <c r="U16" s="409"/>
      <c r="V16" s="409"/>
      <c r="W16" s="409"/>
      <c r="X16" s="169"/>
      <c r="Y16" s="169"/>
    </row>
    <row r="17" spans="1:25" s="244" customFormat="1" ht="42" customHeight="1" x14ac:dyDescent="0.4">
      <c r="A17" s="408"/>
      <c r="B17" s="408"/>
      <c r="C17" s="408"/>
      <c r="D17" s="408"/>
      <c r="E17" s="408"/>
      <c r="F17" s="408"/>
      <c r="G17" s="408"/>
      <c r="H17" s="408"/>
      <c r="I17" s="408"/>
      <c r="J17" s="408"/>
      <c r="K17" s="408"/>
      <c r="L17" s="408"/>
      <c r="T17" s="169"/>
      <c r="U17" s="245"/>
      <c r="V17" s="245"/>
      <c r="W17" s="245"/>
      <c r="X17" s="245"/>
      <c r="Y17" s="245"/>
    </row>
    <row r="18" spans="1:25" s="244" customFormat="1" ht="42" customHeight="1" x14ac:dyDescent="0.4">
      <c r="A18" s="408" t="s">
        <v>614</v>
      </c>
      <c r="B18" s="408"/>
      <c r="C18" s="408"/>
      <c r="D18" s="408"/>
      <c r="E18" s="408"/>
      <c r="F18" s="408"/>
      <c r="G18" s="408"/>
      <c r="H18" s="408"/>
      <c r="I18" s="408"/>
      <c r="J18" s="408"/>
      <c r="K18" s="408"/>
      <c r="L18" s="408"/>
      <c r="T18" s="169"/>
      <c r="U18" s="245"/>
      <c r="V18" s="245"/>
      <c r="W18" s="245"/>
      <c r="X18" s="245"/>
      <c r="Y18" s="245"/>
    </row>
    <row r="19" spans="1:25" ht="27.75" x14ac:dyDescent="0.4">
      <c r="D19" s="175"/>
      <c r="U19" s="169"/>
      <c r="V19" s="169"/>
      <c r="W19" s="169" t="s">
        <v>477</v>
      </c>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15091120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2033.0459334943298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454</v>
      </c>
      <c r="B26" s="189">
        <v>6</v>
      </c>
      <c r="D26" s="410" t="s">
        <v>455</v>
      </c>
      <c r="E26" s="410"/>
      <c r="F26" s="190">
        <f>AZ89</f>
        <v>-10971184.533062229</v>
      </c>
      <c r="K26" s="128"/>
    </row>
    <row r="27" spans="1:25" x14ac:dyDescent="0.25">
      <c r="A27" s="181" t="s">
        <v>284</v>
      </c>
      <c r="B27" s="189">
        <v>6</v>
      </c>
      <c r="D27" s="410" t="s">
        <v>456</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479</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-341318.29996434879</v>
      </c>
      <c r="D61" s="122">
        <f t="shared" ref="D61:AZ61" si="6">SUM(D62:D67)</f>
        <v>-338007.43294197589</v>
      </c>
      <c r="E61" s="122">
        <f t="shared" si="6"/>
        <v>-334694.570446925</v>
      </c>
      <c r="F61" s="122">
        <f t="shared" si="6"/>
        <v>-331381.92345885723</v>
      </c>
      <c r="G61" s="122">
        <f t="shared" si="6"/>
        <v>-328069.49909356912</v>
      </c>
      <c r="H61" s="122">
        <f t="shared" si="6"/>
        <v>-324757.30301320169</v>
      </c>
      <c r="I61" s="122">
        <f t="shared" si="6"/>
        <v>-333848.75621490751</v>
      </c>
      <c r="J61" s="122">
        <f t="shared" si="6"/>
        <v>-330537.03821900568</v>
      </c>
      <c r="K61" s="122">
        <f t="shared" si="6"/>
        <v>-327225.57007522677</v>
      </c>
      <c r="L61" s="122">
        <f t="shared" si="6"/>
        <v>-323914.35927913454</v>
      </c>
      <c r="M61" s="122">
        <f t="shared" si="6"/>
        <v>-320993.984058898</v>
      </c>
      <c r="N61" s="122">
        <f t="shared" si="6"/>
        <v>-317695.02846631588</v>
      </c>
      <c r="O61" s="122">
        <f t="shared" si="6"/>
        <v>-326800.11937044072</v>
      </c>
      <c r="P61" s="122">
        <f t="shared" si="6"/>
        <v>-323502.44820803026</v>
      </c>
      <c r="Q61" s="122">
        <f t="shared" si="6"/>
        <v>-320205.44830274757</v>
      </c>
      <c r="R61" s="122">
        <f t="shared" si="6"/>
        <v>-316909.13979230647</v>
      </c>
      <c r="S61" s="122">
        <f t="shared" si="6"/>
        <v>-313613.54341855203</v>
      </c>
      <c r="T61" s="122">
        <f t="shared" si="6"/>
        <v>-310318.680545585</v>
      </c>
      <c r="U61" s="122">
        <f t="shared" si="6"/>
        <v>-319427.98695091333</v>
      </c>
      <c r="V61" s="122">
        <f t="shared" si="6"/>
        <v>-316134.65775474266</v>
      </c>
      <c r="W61" s="122">
        <f t="shared" si="6"/>
        <v>-313734.45004917221</v>
      </c>
      <c r="X61" s="122">
        <f t="shared" si="6"/>
        <v>-310469.51752994925</v>
      </c>
      <c r="Y61" s="122">
        <f t="shared" si="6"/>
        <v>-307206.23842714966</v>
      </c>
      <c r="Z61" s="122">
        <f t="shared" si="6"/>
        <v>-303944.66234326601</v>
      </c>
      <c r="AA61" s="122">
        <f t="shared" si="6"/>
        <v>-300684.84036886587</v>
      </c>
      <c r="AB61" s="122">
        <f t="shared" si="6"/>
        <v>-297426.82512723369</v>
      </c>
      <c r="AC61" s="122">
        <f t="shared" si="6"/>
        <v>-294170.67082035256</v>
      </c>
      <c r="AD61" s="122">
        <f t="shared" si="6"/>
        <v>-290916.43327626504</v>
      </c>
      <c r="AE61" s="122">
        <f t="shared" si="6"/>
        <v>-287664.16999785486</v>
      </c>
      <c r="AF61" s="122">
        <f t="shared" si="6"/>
        <v>-284413.94021309237</v>
      </c>
      <c r="AG61" s="122">
        <f t="shared" si="6"/>
        <v>-281165.80492678698</v>
      </c>
      <c r="AH61" s="122">
        <f t="shared" si="6"/>
        <v>-277919.82697389252</v>
      </c>
      <c r="AI61" s="122">
        <f t="shared" si="6"/>
        <v>-274676.07107441116</v>
      </c>
      <c r="AJ61" s="122">
        <f t="shared" si="6"/>
        <v>-271434.60388994531</v>
      </c>
      <c r="AK61" s="122">
        <f t="shared" si="6"/>
        <v>-268195.49408194562</v>
      </c>
      <c r="AL61" s="122">
        <f t="shared" si="6"/>
        <v>-264958.81237170583</v>
      </c>
      <c r="AM61" s="122">
        <f t="shared" si="6"/>
        <v>-261724.63160215889</v>
      </c>
      <c r="AN61" s="122">
        <f t="shared" si="6"/>
        <v>-258493.0268015255</v>
      </c>
      <c r="AO61" s="122">
        <f t="shared" si="6"/>
        <v>-255264.07524887315</v>
      </c>
      <c r="AP61" s="122">
        <f t="shared" si="6"/>
        <v>-252037.85654164123</v>
      </c>
      <c r="AQ61" s="122">
        <f t="shared" si="6"/>
        <v>-248814.45266519234</v>
      </c>
      <c r="AR61" s="122">
        <f t="shared" si="6"/>
        <v>-245593.94806444997</v>
      </c>
      <c r="AS61" s="122">
        <f t="shared" si="6"/>
        <v>-242376.42971768536</v>
      </c>
      <c r="AT61" s="122">
        <f t="shared" si="6"/>
        <v>-239161.98721251782</v>
      </c>
      <c r="AU61" s="122">
        <f t="shared" si="6"/>
        <v>-235950.71282419522</v>
      </c>
      <c r="AV61" s="122">
        <f t="shared" si="6"/>
        <v>-232742.70159622293</v>
      </c>
      <c r="AW61" s="122">
        <f t="shared" si="6"/>
        <v>-229538.05142341153</v>
      </c>
      <c r="AX61" s="122">
        <f t="shared" si="6"/>
        <v>-226336.86313741573</v>
      </c>
      <c r="AY61" s="122">
        <f t="shared" si="6"/>
        <v>-223139.24059484008</v>
      </c>
      <c r="AZ61" s="122">
        <f t="shared" si="6"/>
        <v>-219945.2907679872</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-328684.59360000002</v>
      </c>
      <c r="D67" s="122">
        <f>-(($B$21+$B$22)*$B$24+($B$21+$B$22)*$B$24+SUM($B$69:D69))/2*$B31</f>
        <v>-325364.54719999997</v>
      </c>
      <c r="E67" s="122">
        <f>-(($B$21+$B$22)*$B$24+($B$21+$B$22)*$B$24+SUM($B$69:E69))/2*$B31</f>
        <v>-322044.50079999998</v>
      </c>
      <c r="F67" s="122">
        <f>-(($B$21+$B$22)*$B$24+($B$21+$B$22)*$B$24+SUM($B$69:F69))/2*$B31</f>
        <v>-318724.45439999999</v>
      </c>
      <c r="G67" s="122">
        <f>-(($B$21+$B$22)*$B$24+($B$21+$B$22)*$B$24+SUM($B$69:G69))/2*$B31</f>
        <v>-315404.408</v>
      </c>
      <c r="H67" s="122">
        <f>-(($B$21+$B$22)*$B$24+($B$21+$B$22)*$B$24+SUM($B$69:H69))/2*$B31</f>
        <v>-312084.3616</v>
      </c>
      <c r="I67" s="122">
        <f>-(($B$21+$B$22)*$B$24+($B$21+$B$22)*$B$24+SUM($B$69:I69))/2*$B31</f>
        <v>-308764.31519999995</v>
      </c>
      <c r="J67" s="122">
        <f>-(($B$21+$B$22)*$B$24+($B$21+$B$22)*$B$24+SUM($B$69:J69))/2*$B31</f>
        <v>-305444.26879999996</v>
      </c>
      <c r="K67" s="122">
        <f>-(($B$21+$B$22)*$B$24+($B$21+$B$22)*$B$24+SUM($B$69:K69))/2*$B31</f>
        <v>-302124.22239999997</v>
      </c>
      <c r="L67" s="122">
        <f>-(($B$21+$B$22)*$B$24+($B$21+$B$22)*$B$24+SUM($B$69:L69))/2*$B31</f>
        <v>-298804.17599999998</v>
      </c>
      <c r="M67" s="122">
        <f>-(($B$21+$B$22)*$B$24+($B$21+$B$22)*$B$24+SUM($B$69:M69))/2*$B31</f>
        <v>-295484.12959999999</v>
      </c>
      <c r="N67" s="122">
        <f>-(($B$21+$B$22)*$B$24+($B$21+$B$22)*$B$24+SUM($B$69:N69))/2*$B31</f>
        <v>-292164.08319999999</v>
      </c>
      <c r="O67" s="122">
        <f>-(($B$21+$B$22)*$B$24+($B$21+$B$22)*$B$24+SUM($B$69:O69))/2*$B31</f>
        <v>-288844.0368</v>
      </c>
      <c r="P67" s="122">
        <f>-(($B$21+$B$22)*$B$24+($B$21+$B$22)*$B$24+SUM($B$69:P69))/2*$B31</f>
        <v>-285523.99039999995</v>
      </c>
      <c r="Q67" s="122">
        <f>-(($B$21+$B$22)*$B$24+($B$21+$B$22)*$B$24+SUM($B$69:Q69))/2*$B31</f>
        <v>-282203.94399999996</v>
      </c>
      <c r="R67" s="122">
        <f>-(($B$21+$B$22)*$B$24+($B$21+$B$22)*$B$24+SUM($B$69:R69))/2*$B31</f>
        <v>-278883.89760000003</v>
      </c>
      <c r="S67" s="122">
        <f>-(($B$21+$B$22)*$B$24+($B$21+$B$22)*$B$24+SUM($B$69:S69))/2*$B31</f>
        <v>-275563.85119999998</v>
      </c>
      <c r="T67" s="122">
        <f>-(($B$21+$B$22)*$B$24+($B$21+$B$22)*$B$24+SUM($B$69:T69))/2*$B31</f>
        <v>-272243.80479999993</v>
      </c>
      <c r="U67" s="122">
        <f>-(($B$21+$B$22)*$B$24+($B$21+$B$22)*$B$24+SUM($B$69:U69))/2*$B31</f>
        <v>-268923.75839999999</v>
      </c>
      <c r="V67" s="122">
        <f>-(($B$21+$B$22)*$B$24+($B$21+$B$22)*$B$24+SUM($B$69:V69))/2*$B31</f>
        <v>-265603.712</v>
      </c>
      <c r="W67" s="122">
        <f>-(($B$21+$B$22)*$B$24+($B$21+$B$22)*$B$24+SUM($B$69:W69))/2*$B31</f>
        <v>-262283.66559999995</v>
      </c>
      <c r="X67" s="122">
        <f>-(($B$21+$B$22)*$B$24+($B$21+$B$22)*$B$24+SUM($B$69:X69))/2*$B31</f>
        <v>-258963.61919999993</v>
      </c>
      <c r="Y67" s="122">
        <f>-(($B$21+$B$22)*$B$24+($B$21+$B$22)*$B$24+SUM($B$69:Y69))/2*$B31</f>
        <v>-255643.57279999997</v>
      </c>
      <c r="Z67" s="122">
        <f>-(($B$21+$B$22)*$B$24+($B$21+$B$22)*$B$24+SUM($B$69:Z69))/2*$B31</f>
        <v>-252323.52639999997</v>
      </c>
      <c r="AA67" s="122">
        <f>-(($B$21+$B$22)*$B$24+($B$21+$B$22)*$B$24+SUM($B$69:AA69))/2*$B31</f>
        <v>-249003.47999999995</v>
      </c>
      <c r="AB67" s="122">
        <f>-(($B$21+$B$22)*$B$24+($B$21+$B$22)*$B$24+SUM($B$69:AB69))/2*$B31</f>
        <v>-245683.43359999993</v>
      </c>
      <c r="AC67" s="122">
        <f>-(($B$21+$B$22)*$B$24+($B$21+$B$22)*$B$24+SUM($B$69:AC69))/2*$B31</f>
        <v>-242363.38719999994</v>
      </c>
      <c r="AD67" s="122">
        <f>-(($B$21+$B$22)*$B$24+($B$21+$B$22)*$B$24+SUM($B$69:AD69))/2*$B31</f>
        <v>-239043.34079999995</v>
      </c>
      <c r="AE67" s="122">
        <f>-(($B$21+$B$22)*$B$24+($B$21+$B$22)*$B$24+SUM($B$69:AE69))/2*$B31</f>
        <v>-235723.29439999993</v>
      </c>
      <c r="AF67" s="122">
        <f>-(($B$21+$B$22)*$B$24+($B$21+$B$22)*$B$24+SUM($B$69:AF69))/2*$B31</f>
        <v>-232403.24799999991</v>
      </c>
      <c r="AG67" s="122">
        <f>-(($B$21+$B$22)*$B$24+($B$21+$B$22)*$B$24+SUM($B$69:AG69))/2*$B31</f>
        <v>-229083.20159999991</v>
      </c>
      <c r="AH67" s="122">
        <f>-(($B$21+$B$22)*$B$24+($B$21+$B$22)*$B$24+SUM($B$69:AH69))/2*$B31</f>
        <v>-225763.15519999995</v>
      </c>
      <c r="AI67" s="122">
        <f>-(($B$21+$B$22)*$B$24+($B$21+$B$22)*$B$24+SUM($B$69:AI69))/2*$B31</f>
        <v>-222443.1087999999</v>
      </c>
      <c r="AJ67" s="122">
        <f>-(($B$21+$B$22)*$B$24+($B$21+$B$22)*$B$24+SUM($B$69:AJ69))/2*$B31</f>
        <v>-219123.06239999988</v>
      </c>
      <c r="AK67" s="122">
        <f>-(($B$21+$B$22)*$B$24+($B$21+$B$22)*$B$24+SUM($B$69:AK69))/2*$B31</f>
        <v>-215803.01599999992</v>
      </c>
      <c r="AL67" s="122">
        <f>-(($B$21+$B$22)*$B$24+($B$21+$B$22)*$B$24+SUM($B$69:AL69))/2*$B31</f>
        <v>-212482.96959999992</v>
      </c>
      <c r="AM67" s="122">
        <f>-(($B$21+$B$22)*$B$24+($B$21+$B$22)*$B$24+SUM($B$69:AM69))/2*$B31</f>
        <v>-209162.9231999999</v>
      </c>
      <c r="AN67" s="122">
        <f>-(($B$21+$B$22)*$B$24+($B$21+$B$22)*$B$24+SUM($B$69:AN69))/2*$B31</f>
        <v>-205842.87679999988</v>
      </c>
      <c r="AO67" s="122">
        <f>-(($B$21+$B$22)*$B$24+($B$21+$B$22)*$B$24+SUM($B$69:AO69))/2*$B31</f>
        <v>-202522.83039999989</v>
      </c>
      <c r="AP67" s="122">
        <f>-(($B$21+$B$22)*$B$24+($B$21+$B$22)*$B$24+SUM($B$69:AP69))/2*$B31</f>
        <v>-199202.7839999999</v>
      </c>
      <c r="AQ67" s="122">
        <f>-(($B$21+$B$22)*$B$24+($B$21+$B$22)*$B$24+SUM($B$69:AQ69))/2*$B31</f>
        <v>-195882.73759999988</v>
      </c>
      <c r="AR67" s="122">
        <f>-(($B$21+$B$22)*$B$24+($B$21+$B$22)*$B$24+SUM($B$69:AR69))/2*$B31</f>
        <v>-192562.69119999986</v>
      </c>
      <c r="AS67" s="122">
        <f>-(($B$21+$B$22)*$B$24+($B$21+$B$22)*$B$24+SUM($B$69:AS69))/2*$B31</f>
        <v>-189242.64479999986</v>
      </c>
      <c r="AT67" s="122">
        <f>-(($B$21+$B$22)*$B$24+($B$21+$B$22)*$B$24+SUM($B$69:AT69))/2*$B31</f>
        <v>-185922.5983999999</v>
      </c>
      <c r="AU67" s="122">
        <f>-(($B$21+$B$22)*$B$24+($B$21+$B$22)*$B$24+SUM($B$69:AU69))/2*$B31</f>
        <v>-182602.55199999988</v>
      </c>
      <c r="AV67" s="122">
        <f>-(($B$21+$B$22)*$B$24+($B$21+$B$22)*$B$24+SUM($B$69:AV69))/2*$B31</f>
        <v>-179282.50559999986</v>
      </c>
      <c r="AW67" s="122">
        <f>-(($B$21+$B$22)*$B$24+($B$21+$B$22)*$B$24+SUM($B$69:AW69))/2*$B31</f>
        <v>-175962.45919999987</v>
      </c>
      <c r="AX67" s="122">
        <f>-(($B$21+$B$22)*$B$24+($B$21+$B$22)*$B$24+SUM($B$69:AX69))/2*$B31</f>
        <v>-172642.41279999985</v>
      </c>
      <c r="AY67" s="122">
        <f>-(($B$21+$B$22)*$B$24+($B$21+$B$22)*$B$24+SUM($B$69:AY69))/2*$B31</f>
        <v>-169322.36639999985</v>
      </c>
      <c r="AZ67" s="122">
        <f>-(($B$21+$B$22)*$B$24+($B$21+$B$22)*$B$24+SUM($B$69:AZ69))/2*$B31</f>
        <v>-166002.31999999986</v>
      </c>
    </row>
    <row r="68" spans="1:52" s="175" customFormat="1" ht="14.25" x14ac:dyDescent="0.25">
      <c r="A68" s="212" t="s">
        <v>466</v>
      </c>
      <c r="B68" s="121">
        <f t="shared" ref="B68:AZ68" si="10">B60+B61</f>
        <v>0</v>
      </c>
      <c r="C68" s="121">
        <f t="shared" si="10"/>
        <v>667132.9598098885</v>
      </c>
      <c r="D68" s="121">
        <f t="shared" si="10"/>
        <v>710640.32146141387</v>
      </c>
      <c r="E68" s="121">
        <f t="shared" si="10"/>
        <v>745411.50372880371</v>
      </c>
      <c r="F68" s="121">
        <f t="shared" si="10"/>
        <v>781126.17556799017</v>
      </c>
      <c r="G68" s="121">
        <f t="shared" si="10"/>
        <v>817815.48993653269</v>
      </c>
      <c r="H68" s="121">
        <f t="shared" si="10"/>
        <v>855504.23568780313</v>
      </c>
      <c r="I68" s="121">
        <f t="shared" si="10"/>
        <v>881820.62864712754</v>
      </c>
      <c r="J68" s="121">
        <f t="shared" si="10"/>
        <v>921602.4281888908</v>
      </c>
      <c r="K68" s="121">
        <f t="shared" si="10"/>
        <v>962478.08032490639</v>
      </c>
      <c r="L68" s="121">
        <f t="shared" si="10"/>
        <v>1004480.4006330026</v>
      </c>
      <c r="M68" s="121">
        <f t="shared" si="10"/>
        <v>1731141.5777007111</v>
      </c>
      <c r="N68" s="121">
        <f t="shared" si="10"/>
        <v>1796004.6001460813</v>
      </c>
      <c r="O68" s="121">
        <f t="shared" si="10"/>
        <v>1850310.4981003285</v>
      </c>
      <c r="P68" s="121">
        <f t="shared" si="10"/>
        <v>1918921.4877868625</v>
      </c>
      <c r="Q68" s="121">
        <f t="shared" si="10"/>
        <v>1989491.2057719915</v>
      </c>
      <c r="R68" s="121">
        <f t="shared" si="10"/>
        <v>2062078.4139046753</v>
      </c>
      <c r="S68" s="121">
        <f t="shared" si="10"/>
        <v>2136743.6368893385</v>
      </c>
      <c r="T68" s="121">
        <f t="shared" si="10"/>
        <v>2213549.2151715429</v>
      </c>
      <c r="U68" s="121">
        <f t="shared" si="10"/>
        <v>2280155.9456377286</v>
      </c>
      <c r="V68" s="121">
        <f t="shared" si="10"/>
        <v>2361436.7928115586</v>
      </c>
      <c r="W68" s="121">
        <f t="shared" si="10"/>
        <v>2903079.0579709718</v>
      </c>
      <c r="X68" s="121">
        <f t="shared" si="10"/>
        <v>3002848.3957307991</v>
      </c>
      <c r="Y68" s="121">
        <f t="shared" si="10"/>
        <v>3105511.2122314204</v>
      </c>
      <c r="Z68" s="121">
        <f t="shared" si="10"/>
        <v>3211154.3118350618</v>
      </c>
      <c r="AA68" s="121">
        <f t="shared" si="10"/>
        <v>3319867.103034812</v>
      </c>
      <c r="AB68" s="121">
        <f t="shared" si="10"/>
        <v>3431741.6765785543</v>
      </c>
      <c r="AC68" s="121">
        <f t="shared" si="10"/>
        <v>3546872.8859366099</v>
      </c>
      <c r="AD68" s="121">
        <f t="shared" si="10"/>
        <v>3665358.4301834065</v>
      </c>
      <c r="AE68" s="121">
        <f t="shared" si="10"/>
        <v>3787298.9393656077</v>
      </c>
      <c r="AF68" s="121">
        <f t="shared" si="10"/>
        <v>3912798.062431274</v>
      </c>
      <c r="AG68" s="121">
        <f t="shared" si="10"/>
        <v>4041962.5577969109</v>
      </c>
      <c r="AH68" s="121">
        <f t="shared" si="10"/>
        <v>4174902.3866315158</v>
      </c>
      <c r="AI68" s="121">
        <f t="shared" si="10"/>
        <v>4311730.8089391598</v>
      </c>
      <c r="AJ68" s="121">
        <f t="shared" si="10"/>
        <v>4452564.4825240327</v>
      </c>
      <c r="AK68" s="121">
        <f t="shared" si="10"/>
        <v>4597523.5649244525</v>
      </c>
      <c r="AL68" s="121">
        <f t="shared" si="10"/>
        <v>4746731.8184048841</v>
      </c>
      <c r="AM68" s="121">
        <f t="shared" si="10"/>
        <v>4900316.7180977287</v>
      </c>
      <c r="AN68" s="121">
        <f t="shared" si="10"/>
        <v>5058409.5633893581</v>
      </c>
      <c r="AO68" s="121">
        <f t="shared" si="10"/>
        <v>5221145.5926477378</v>
      </c>
      <c r="AP68" s="121">
        <f t="shared" si="10"/>
        <v>5388664.1013918668</v>
      </c>
      <c r="AQ68" s="121">
        <f t="shared" si="10"/>
        <v>5561108.564006323</v>
      </c>
      <c r="AR68" s="121">
        <f t="shared" si="10"/>
        <v>5738626.7591072097</v>
      </c>
      <c r="AS68" s="121">
        <f t="shared" si="10"/>
        <v>5921370.8986691246</v>
      </c>
      <c r="AT68" s="121">
        <f t="shared" si="10"/>
        <v>6109497.7610258963</v>
      </c>
      <c r="AU68" s="121">
        <f t="shared" si="10"/>
        <v>6303168.8278613715</v>
      </c>
      <c r="AV68" s="121">
        <f t="shared" si="10"/>
        <v>6502550.4253099095</v>
      </c>
      <c r="AW68" s="121">
        <f t="shared" si="10"/>
        <v>6707813.8692899058</v>
      </c>
      <c r="AX68" s="121">
        <f t="shared" si="10"/>
        <v>6919135.6151973018</v>
      </c>
      <c r="AY68" s="121">
        <f t="shared" si="10"/>
        <v>7136697.4120899178</v>
      </c>
      <c r="AZ68" s="121">
        <f t="shared" si="10"/>
        <v>7360686.4614973152</v>
      </c>
    </row>
    <row r="69" spans="1:52" x14ac:dyDescent="0.25">
      <c r="A69" s="211" t="s">
        <v>258</v>
      </c>
      <c r="B69" s="122">
        <v>0</v>
      </c>
      <c r="C69" s="122">
        <f>IF($B$21-ABS(SUM($B$69:B69))&gt;0,-$B$21/$B$23,0)</f>
        <v>-301822.40000000002</v>
      </c>
      <c r="D69" s="122">
        <f>IF($B$21-ABS(SUM($B$69:C69))&gt;0,-$B$21/$B$23,0)</f>
        <v>-301822.40000000002</v>
      </c>
      <c r="E69" s="122">
        <f>IF($B$21-ABS(SUM($B$69:D69))&gt;0,-$B$21/$B$23,0)</f>
        <v>-301822.40000000002</v>
      </c>
      <c r="F69" s="122">
        <f>IF($B$21-ABS(SUM($B$69:E69))&gt;0,-$B$21/$B$23,0)</f>
        <v>-301822.40000000002</v>
      </c>
      <c r="G69" s="122">
        <f>IF($B$21-ABS(SUM($B$69:F69))&gt;0,-$B$21/$B$23,0)</f>
        <v>-301822.40000000002</v>
      </c>
      <c r="H69" s="122">
        <f>IF($B$21-ABS(SUM($B$69:G69))&gt;0,-$B$21/$B$23,0)</f>
        <v>-301822.40000000002</v>
      </c>
      <c r="I69" s="122">
        <f>IF($B$21-ABS(SUM($B$69:H69))&gt;0,-$B$21/$B$23,0)</f>
        <v>-301822.40000000002</v>
      </c>
      <c r="J69" s="122">
        <f>IF($B$21-ABS(SUM($B$69:I69))&gt;0,-$B$21/$B$23,0)</f>
        <v>-301822.40000000002</v>
      </c>
      <c r="K69" s="122">
        <f>IF($B$21-ABS(SUM($B$69:J69))&gt;0,-$B$21/$B$23,0)</f>
        <v>-301822.40000000002</v>
      </c>
      <c r="L69" s="122">
        <f>IF($B$21-ABS(SUM($B$69:K69))&gt;0,-$B$21/$B$23,0)</f>
        <v>-301822.40000000002</v>
      </c>
      <c r="M69" s="122">
        <f>IF($B$21-ABS(SUM($B$69:L69))&gt;0,-$B$21/$B$23,0)</f>
        <v>-301822.40000000002</v>
      </c>
      <c r="N69" s="122">
        <f>IF($B$21-ABS(SUM($B$69:M69))&gt;0,-$B$21/$B$23,0)</f>
        <v>-301822.40000000002</v>
      </c>
      <c r="O69" s="122">
        <f>IF($B$21-ABS(SUM($B$69:N69))&gt;0,-$B$21/$B$23,0)</f>
        <v>-301822.40000000002</v>
      </c>
      <c r="P69" s="122">
        <f>IF($B$21-ABS(SUM($B$69:O69))&gt;0,-$B$21/$B$23,0)</f>
        <v>-301822.40000000002</v>
      </c>
      <c r="Q69" s="122">
        <f>IF($B$21-ABS(SUM($B$69:P69))&gt;0,-$B$21/$B$23,0)</f>
        <v>-301822.40000000002</v>
      </c>
      <c r="R69" s="122">
        <f>IF($B$21-ABS(SUM($B$69:Q69))&gt;0,-$B$21/$B$23,0)</f>
        <v>-301822.40000000002</v>
      </c>
      <c r="S69" s="122">
        <f>IF($B$21-ABS(SUM($B$69:R69))&gt;0,-$B$21/$B$23,0)</f>
        <v>-301822.40000000002</v>
      </c>
      <c r="T69" s="122">
        <f>IF($B$21-ABS(SUM($B$69:S69))&gt;0,-$B$21/$B$23,0)</f>
        <v>-301822.40000000002</v>
      </c>
      <c r="U69" s="122">
        <f>IF($B$21-ABS(SUM($B$69:T69))&gt;0,-$B$21/$B$23,0)</f>
        <v>-301822.40000000002</v>
      </c>
      <c r="V69" s="122">
        <f>IF($B$21-ABS(SUM($B$69:U69))&gt;0,-$B$21/$B$23,0)</f>
        <v>-301822.40000000002</v>
      </c>
      <c r="W69" s="122">
        <f>IF($B$21-ABS(SUM($B$69:V69))&gt;0,-$B$21/$B$23,0)</f>
        <v>-301822.40000000002</v>
      </c>
      <c r="X69" s="122">
        <f>IF($B$21-ABS(SUM($B$69:W69))&gt;0,-$B$21/$B$23,0)</f>
        <v>-301822.40000000002</v>
      </c>
      <c r="Y69" s="122">
        <f>IF($B$21-ABS(SUM($B$69:X69))&gt;0,-$B$21/$B$23,0)</f>
        <v>-301822.40000000002</v>
      </c>
      <c r="Z69" s="122">
        <f>IF($B$21-ABS(SUM($B$69:Y69))&gt;0,-$B$21/$B$23,0)</f>
        <v>-301822.40000000002</v>
      </c>
      <c r="AA69" s="122">
        <f>IF($B$21-ABS(SUM($B$69:Z69))&gt;0,-$B$21/$B$23,0)</f>
        <v>-301822.40000000002</v>
      </c>
      <c r="AB69" s="122">
        <f>IF($B$21-ABS(SUM($B$69:AA69))&gt;0,-$B$21/$B$23,0)</f>
        <v>-301822.40000000002</v>
      </c>
      <c r="AC69" s="122">
        <f>IF($B$21-ABS(SUM($B$69:AB69))&gt;0,-$B$21/$B$23,0)</f>
        <v>-301822.40000000002</v>
      </c>
      <c r="AD69" s="122">
        <f>IF($B$21-ABS(SUM($B$69:AC69))&gt;0,-$B$21/$B$23,0)</f>
        <v>-301822.40000000002</v>
      </c>
      <c r="AE69" s="122">
        <f>IF($B$21-ABS(SUM($B$69:AD69))&gt;0,-$B$21/$B$23,0)</f>
        <v>-301822.40000000002</v>
      </c>
      <c r="AF69" s="122">
        <f>IF($B$21-ABS(SUM($B$69:AE69))&gt;0,-$B$21/$B$23,0)</f>
        <v>-301822.40000000002</v>
      </c>
      <c r="AG69" s="122">
        <f>IF($B$21-ABS(SUM($B$69:AF69))&gt;0,-$B$21/$B$23,0)</f>
        <v>-301822.40000000002</v>
      </c>
      <c r="AH69" s="122">
        <f>IF($B$21-ABS(SUM($B$69:AG69))&gt;0,-$B$21/$B$23,0)</f>
        <v>-301822.40000000002</v>
      </c>
      <c r="AI69" s="122">
        <f>IF($B$21-ABS(SUM($B$69:AH69))&gt;0,-$B$21/$B$23,0)</f>
        <v>-301822.40000000002</v>
      </c>
      <c r="AJ69" s="122">
        <f>IF($B$21-ABS(SUM($B$69:AI69))&gt;0,-$B$21/$B$23,0)</f>
        <v>-301822.40000000002</v>
      </c>
      <c r="AK69" s="122">
        <f>IF($B$21-ABS(SUM($B$69:AJ69))&gt;0,-$B$21/$B$23,0)</f>
        <v>-301822.40000000002</v>
      </c>
      <c r="AL69" s="122">
        <f>IF($B$21-ABS(SUM($B$69:AK69))&gt;0,-$B$21/$B$23,0)</f>
        <v>-301822.40000000002</v>
      </c>
      <c r="AM69" s="122">
        <f>IF($B$21-ABS(SUM($B$69:AL69))&gt;0,-$B$21/$B$23,0)</f>
        <v>-301822.40000000002</v>
      </c>
      <c r="AN69" s="122">
        <f>IF($B$21-ABS(SUM($B$69:AM69))&gt;0,-$B$21/$B$23,0)</f>
        <v>-301822.40000000002</v>
      </c>
      <c r="AO69" s="122">
        <f>IF($B$21-ABS(SUM($B$69:AN69))&gt;0,-$B$21/$B$23,0)</f>
        <v>-301822.40000000002</v>
      </c>
      <c r="AP69" s="122">
        <f>IF($B$21-ABS(SUM($B$69:AO69))&gt;0,-$B$21/$B$23,0)</f>
        <v>-301822.40000000002</v>
      </c>
      <c r="AQ69" s="122">
        <f>IF($B$21-ABS(SUM($B$69:AP69))&gt;0,-$B$21/$B$23,0)</f>
        <v>-301822.40000000002</v>
      </c>
      <c r="AR69" s="122">
        <f>IF($B$21-ABS(SUM($B$69:AQ69))&gt;0,-$B$21/$B$23,0)</f>
        <v>-301822.40000000002</v>
      </c>
      <c r="AS69" s="122">
        <f>IF($B$21-ABS(SUM($B$69:AR69))&gt;0,-$B$21/$B$23,0)</f>
        <v>-301822.40000000002</v>
      </c>
      <c r="AT69" s="122">
        <f>IF($B$21-ABS(SUM($B$69:AS69))&gt;0,-$B$21/$B$23,0)</f>
        <v>-301822.40000000002</v>
      </c>
      <c r="AU69" s="122">
        <f>IF($B$21-ABS(SUM($B$69:AT69))&gt;0,-$B$21/$B$23,0)</f>
        <v>-301822.40000000002</v>
      </c>
      <c r="AV69" s="122">
        <f>IF($B$21-ABS(SUM($B$69:AU69))&gt;0,-$B$21/$B$23,0)</f>
        <v>-301822.40000000002</v>
      </c>
      <c r="AW69" s="122">
        <f>IF($B$21-ABS(SUM($B$69:AV69))&gt;0,-$B$21/$B$23,0)</f>
        <v>-301822.40000000002</v>
      </c>
      <c r="AX69" s="122">
        <f>IF($B$21-ABS(SUM($B$69:AW69))&gt;0,-$B$21/$B$23,0)</f>
        <v>-301822.40000000002</v>
      </c>
      <c r="AY69" s="122">
        <f>IF($B$21-ABS(SUM($B$69:AX69))&gt;0,-$B$21/$B$23,0)</f>
        <v>-301822.40000000002</v>
      </c>
      <c r="AZ69" s="122">
        <f>IF($B$21-ABS(SUM($B$69:AY69))&gt;0,-$B$21/$B$23,0)</f>
        <v>-301822.40000000002</v>
      </c>
    </row>
    <row r="70" spans="1:52" s="175" customFormat="1" ht="14.25" x14ac:dyDescent="0.25">
      <c r="A70" s="212" t="s">
        <v>467</v>
      </c>
      <c r="B70" s="121">
        <f t="shared" ref="B70:AZ70" si="11">B68+B69</f>
        <v>0</v>
      </c>
      <c r="C70" s="121">
        <f t="shared" si="11"/>
        <v>365310.55980988848</v>
      </c>
      <c r="D70" s="121">
        <f t="shared" si="11"/>
        <v>408817.92146141385</v>
      </c>
      <c r="E70" s="121">
        <f t="shared" si="11"/>
        <v>443589.10372880369</v>
      </c>
      <c r="F70" s="121">
        <f t="shared" si="11"/>
        <v>479303.77556799015</v>
      </c>
      <c r="G70" s="121">
        <f t="shared" si="11"/>
        <v>515993.08993653266</v>
      </c>
      <c r="H70" s="121">
        <f t="shared" si="11"/>
        <v>553681.8356878031</v>
      </c>
      <c r="I70" s="121">
        <f t="shared" si="11"/>
        <v>579998.22864712751</v>
      </c>
      <c r="J70" s="121">
        <f t="shared" si="11"/>
        <v>619780.02818889078</v>
      </c>
      <c r="K70" s="121">
        <f t="shared" si="11"/>
        <v>660655.68032490637</v>
      </c>
      <c r="L70" s="121">
        <f t="shared" si="11"/>
        <v>702658.00063300261</v>
      </c>
      <c r="M70" s="121">
        <f t="shared" si="11"/>
        <v>1429319.1777007109</v>
      </c>
      <c r="N70" s="121">
        <f t="shared" si="11"/>
        <v>1494182.2001460814</v>
      </c>
      <c r="O70" s="121">
        <f t="shared" si="11"/>
        <v>1548488.0981003284</v>
      </c>
      <c r="P70" s="121">
        <f t="shared" si="11"/>
        <v>1617099.0877868626</v>
      </c>
      <c r="Q70" s="121">
        <f t="shared" si="11"/>
        <v>1687668.8057719916</v>
      </c>
      <c r="R70" s="121">
        <f t="shared" si="11"/>
        <v>1760256.0139046754</v>
      </c>
      <c r="S70" s="121">
        <f t="shared" si="11"/>
        <v>1834921.2368893386</v>
      </c>
      <c r="T70" s="121">
        <f t="shared" si="11"/>
        <v>1911726.815171543</v>
      </c>
      <c r="U70" s="121">
        <f t="shared" si="11"/>
        <v>1978333.5456377286</v>
      </c>
      <c r="V70" s="121">
        <f t="shared" si="11"/>
        <v>2059614.3928115587</v>
      </c>
      <c r="W70" s="121">
        <f t="shared" si="11"/>
        <v>2601256.6579709719</v>
      </c>
      <c r="X70" s="121">
        <f t="shared" si="11"/>
        <v>2701025.9957307992</v>
      </c>
      <c r="Y70" s="121">
        <f t="shared" si="11"/>
        <v>2803688.8122314205</v>
      </c>
      <c r="Z70" s="121">
        <f t="shared" si="11"/>
        <v>2909331.9118350619</v>
      </c>
      <c r="AA70" s="121">
        <f t="shared" si="11"/>
        <v>3018044.7030348121</v>
      </c>
      <c r="AB70" s="121">
        <f t="shared" si="11"/>
        <v>3129919.2765785544</v>
      </c>
      <c r="AC70" s="121">
        <f t="shared" si="11"/>
        <v>3245050.48593661</v>
      </c>
      <c r="AD70" s="121">
        <f t="shared" si="11"/>
        <v>3363536.0301834065</v>
      </c>
      <c r="AE70" s="121">
        <f t="shared" si="11"/>
        <v>3485476.5393656078</v>
      </c>
      <c r="AF70" s="121">
        <f t="shared" si="11"/>
        <v>3610975.6624312741</v>
      </c>
      <c r="AG70" s="121">
        <f t="shared" si="11"/>
        <v>3740140.157796911</v>
      </c>
      <c r="AH70" s="121">
        <f t="shared" si="11"/>
        <v>3873079.9866315159</v>
      </c>
      <c r="AI70" s="121">
        <f t="shared" si="11"/>
        <v>4009908.4089391599</v>
      </c>
      <c r="AJ70" s="121">
        <f t="shared" si="11"/>
        <v>4150742.0825240328</v>
      </c>
      <c r="AK70" s="121">
        <f t="shared" si="11"/>
        <v>4295701.1649244521</v>
      </c>
      <c r="AL70" s="121">
        <f t="shared" si="11"/>
        <v>4444909.4184048837</v>
      </c>
      <c r="AM70" s="121">
        <f t="shared" si="11"/>
        <v>4598494.3180977283</v>
      </c>
      <c r="AN70" s="121">
        <f t="shared" si="11"/>
        <v>4756587.1633893577</v>
      </c>
      <c r="AO70" s="121">
        <f t="shared" si="11"/>
        <v>4919323.1926477375</v>
      </c>
      <c r="AP70" s="121">
        <f t="shared" si="11"/>
        <v>5086841.7013918664</v>
      </c>
      <c r="AQ70" s="121">
        <f t="shared" si="11"/>
        <v>5259286.1640063226</v>
      </c>
      <c r="AR70" s="121">
        <f t="shared" si="11"/>
        <v>5436804.3591072094</v>
      </c>
      <c r="AS70" s="121">
        <f t="shared" si="11"/>
        <v>5619548.4986691242</v>
      </c>
      <c r="AT70" s="121">
        <f t="shared" si="11"/>
        <v>5807675.3610258959</v>
      </c>
      <c r="AU70" s="121">
        <f t="shared" si="11"/>
        <v>6001346.4278613711</v>
      </c>
      <c r="AV70" s="121">
        <f t="shared" si="11"/>
        <v>6200728.0253099091</v>
      </c>
      <c r="AW70" s="121">
        <f t="shared" si="11"/>
        <v>6405991.4692899054</v>
      </c>
      <c r="AX70" s="121">
        <f t="shared" si="11"/>
        <v>6617313.2151973015</v>
      </c>
      <c r="AY70" s="121">
        <f t="shared" si="11"/>
        <v>6834875.0120899174</v>
      </c>
      <c r="AZ70" s="121">
        <f t="shared" si="11"/>
        <v>7058864.0614973148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365310.55980988848</v>
      </c>
      <c r="D72" s="121">
        <f t="shared" si="13"/>
        <v>408817.92146141385</v>
      </c>
      <c r="E72" s="121">
        <f t="shared" si="13"/>
        <v>443589.10372880369</v>
      </c>
      <c r="F72" s="121">
        <f t="shared" si="13"/>
        <v>479303.77556799015</v>
      </c>
      <c r="G72" s="121">
        <f t="shared" si="13"/>
        <v>515993.08993653266</v>
      </c>
      <c r="H72" s="121">
        <f t="shared" si="13"/>
        <v>553681.8356878031</v>
      </c>
      <c r="I72" s="121">
        <f t="shared" si="13"/>
        <v>579998.22864712751</v>
      </c>
      <c r="J72" s="121">
        <f t="shared" si="13"/>
        <v>619780.02818889078</v>
      </c>
      <c r="K72" s="121">
        <f t="shared" si="13"/>
        <v>660655.68032490637</v>
      </c>
      <c r="L72" s="121">
        <f t="shared" si="13"/>
        <v>702658.00063300261</v>
      </c>
      <c r="M72" s="121">
        <f t="shared" si="13"/>
        <v>1429319.1777007109</v>
      </c>
      <c r="N72" s="121">
        <f t="shared" si="13"/>
        <v>1494182.2001460814</v>
      </c>
      <c r="O72" s="121">
        <f t="shared" si="13"/>
        <v>1548488.0981003284</v>
      </c>
      <c r="P72" s="121">
        <f t="shared" si="13"/>
        <v>1617099.0877868626</v>
      </c>
      <c r="Q72" s="121">
        <f t="shared" si="13"/>
        <v>1687668.8057719916</v>
      </c>
      <c r="R72" s="121">
        <f t="shared" si="13"/>
        <v>1760256.0139046754</v>
      </c>
      <c r="S72" s="121">
        <f t="shared" si="13"/>
        <v>1834921.2368893386</v>
      </c>
      <c r="T72" s="121">
        <f t="shared" si="13"/>
        <v>1911726.815171543</v>
      </c>
      <c r="U72" s="121">
        <f t="shared" si="13"/>
        <v>1978333.5456377286</v>
      </c>
      <c r="V72" s="121">
        <f t="shared" si="13"/>
        <v>2059614.3928115587</v>
      </c>
      <c r="W72" s="121">
        <f t="shared" si="13"/>
        <v>2601256.6579709719</v>
      </c>
      <c r="X72" s="121">
        <f t="shared" si="13"/>
        <v>2701025.9957307992</v>
      </c>
      <c r="Y72" s="121">
        <f t="shared" si="13"/>
        <v>2803688.8122314205</v>
      </c>
      <c r="Z72" s="121">
        <f t="shared" si="13"/>
        <v>2909331.9118350619</v>
      </c>
      <c r="AA72" s="121">
        <f t="shared" si="13"/>
        <v>3018044.7030348121</v>
      </c>
      <c r="AB72" s="121">
        <f t="shared" si="13"/>
        <v>3129919.2765785544</v>
      </c>
      <c r="AC72" s="121">
        <f t="shared" si="13"/>
        <v>3245050.48593661</v>
      </c>
      <c r="AD72" s="121">
        <f t="shared" si="13"/>
        <v>3363536.0301834065</v>
      </c>
      <c r="AE72" s="121">
        <f t="shared" si="13"/>
        <v>3485476.5393656078</v>
      </c>
      <c r="AF72" s="121">
        <f t="shared" si="13"/>
        <v>3610975.6624312741</v>
      </c>
      <c r="AG72" s="121">
        <f t="shared" si="13"/>
        <v>3740140.157796911</v>
      </c>
      <c r="AH72" s="121">
        <f t="shared" si="13"/>
        <v>3873079.9866315159</v>
      </c>
      <c r="AI72" s="121">
        <f t="shared" si="13"/>
        <v>4009908.4089391599</v>
      </c>
      <c r="AJ72" s="121">
        <f t="shared" si="13"/>
        <v>4150742.0825240328</v>
      </c>
      <c r="AK72" s="121">
        <f t="shared" si="13"/>
        <v>4295701.1649244521</v>
      </c>
      <c r="AL72" s="121">
        <f t="shared" si="13"/>
        <v>4444909.4184048837</v>
      </c>
      <c r="AM72" s="121">
        <f t="shared" si="13"/>
        <v>4598494.3180977283</v>
      </c>
      <c r="AN72" s="121">
        <f t="shared" si="13"/>
        <v>4756587.1633893577</v>
      </c>
      <c r="AO72" s="121">
        <f t="shared" si="13"/>
        <v>4919323.1926477375</v>
      </c>
      <c r="AP72" s="121">
        <f t="shared" si="13"/>
        <v>5086841.7013918664</v>
      </c>
      <c r="AQ72" s="121">
        <f t="shared" si="13"/>
        <v>5259286.1640063226</v>
      </c>
      <c r="AR72" s="121">
        <f t="shared" si="13"/>
        <v>5436804.3591072094</v>
      </c>
      <c r="AS72" s="121">
        <f t="shared" si="13"/>
        <v>5619548.4986691242</v>
      </c>
      <c r="AT72" s="121">
        <f t="shared" si="13"/>
        <v>5807675.3610258959</v>
      </c>
      <c r="AU72" s="121">
        <f t="shared" si="13"/>
        <v>6001346.4278613711</v>
      </c>
      <c r="AV72" s="121">
        <f t="shared" si="13"/>
        <v>6200728.0253099091</v>
      </c>
      <c r="AW72" s="121">
        <f t="shared" si="13"/>
        <v>6405991.4692899054</v>
      </c>
      <c r="AX72" s="121">
        <f t="shared" si="13"/>
        <v>6617313.2151973015</v>
      </c>
      <c r="AY72" s="121">
        <f t="shared" si="13"/>
        <v>6834875.0120899174</v>
      </c>
      <c r="AZ72" s="121">
        <f t="shared" si="13"/>
        <v>7058864.0614973148</v>
      </c>
    </row>
    <row r="73" spans="1:52" x14ac:dyDescent="0.25">
      <c r="A73" s="211" t="s">
        <v>256</v>
      </c>
      <c r="B73" s="122">
        <f t="shared" ref="B73:AZ73" si="14">-B72*$B$32</f>
        <v>0</v>
      </c>
      <c r="C73" s="122">
        <f t="shared" si="14"/>
        <v>-73062.111961977702</v>
      </c>
      <c r="D73" s="122">
        <f t="shared" si="14"/>
        <v>-81763.584292282772</v>
      </c>
      <c r="E73" s="122">
        <f t="shared" si="14"/>
        <v>-88717.82074576075</v>
      </c>
      <c r="F73" s="122">
        <f t="shared" si="14"/>
        <v>-95860.755113598032</v>
      </c>
      <c r="G73" s="122">
        <f t="shared" si="14"/>
        <v>-103198.61798730654</v>
      </c>
      <c r="H73" s="122">
        <f t="shared" si="14"/>
        <v>-110736.36713756062</v>
      </c>
      <c r="I73" s="122">
        <f t="shared" si="14"/>
        <v>-115999.64572942551</v>
      </c>
      <c r="J73" s="122">
        <f t="shared" si="14"/>
        <v>-123956.00563777816</v>
      </c>
      <c r="K73" s="122">
        <f t="shared" si="14"/>
        <v>-132131.13606498129</v>
      </c>
      <c r="L73" s="122">
        <f t="shared" si="14"/>
        <v>-140531.60012660053</v>
      </c>
      <c r="M73" s="122">
        <f t="shared" si="14"/>
        <v>-285863.8355401422</v>
      </c>
      <c r="N73" s="122">
        <f t="shared" si="14"/>
        <v>-298836.44002921629</v>
      </c>
      <c r="O73" s="122">
        <f t="shared" si="14"/>
        <v>-309697.61962006567</v>
      </c>
      <c r="P73" s="122">
        <f t="shared" si="14"/>
        <v>-323419.81755737256</v>
      </c>
      <c r="Q73" s="122">
        <f t="shared" si="14"/>
        <v>-337533.76115439832</v>
      </c>
      <c r="R73" s="122">
        <f t="shared" si="14"/>
        <v>-352051.2027809351</v>
      </c>
      <c r="S73" s="122">
        <f t="shared" si="14"/>
        <v>-366984.24737786775</v>
      </c>
      <c r="T73" s="122">
        <f t="shared" si="14"/>
        <v>-382345.36303430866</v>
      </c>
      <c r="U73" s="122">
        <f t="shared" si="14"/>
        <v>-395666.70912754576</v>
      </c>
      <c r="V73" s="122">
        <f t="shared" si="14"/>
        <v>-411922.87856231176</v>
      </c>
      <c r="W73" s="122">
        <f t="shared" si="14"/>
        <v>-520251.3315941944</v>
      </c>
      <c r="X73" s="122">
        <f t="shared" si="14"/>
        <v>-540205.19914615981</v>
      </c>
      <c r="Y73" s="122">
        <f t="shared" si="14"/>
        <v>-560737.76244628418</v>
      </c>
      <c r="Z73" s="122">
        <f t="shared" si="14"/>
        <v>-581866.38236701244</v>
      </c>
      <c r="AA73" s="122">
        <f t="shared" si="14"/>
        <v>-603608.94060696242</v>
      </c>
      <c r="AB73" s="122">
        <f t="shared" si="14"/>
        <v>-625983.85531571088</v>
      </c>
      <c r="AC73" s="122">
        <f t="shared" si="14"/>
        <v>-649010.0971873221</v>
      </c>
      <c r="AD73" s="122">
        <f t="shared" si="14"/>
        <v>-672707.20603668131</v>
      </c>
      <c r="AE73" s="122">
        <f t="shared" si="14"/>
        <v>-697095.30787312158</v>
      </c>
      <c r="AF73" s="122">
        <f t="shared" si="14"/>
        <v>-722195.13248625491</v>
      </c>
      <c r="AG73" s="122">
        <f t="shared" si="14"/>
        <v>-748028.03155938222</v>
      </c>
      <c r="AH73" s="122">
        <f t="shared" si="14"/>
        <v>-774615.99732630327</v>
      </c>
      <c r="AI73" s="122">
        <f t="shared" si="14"/>
        <v>-801981.68178783206</v>
      </c>
      <c r="AJ73" s="122">
        <f t="shared" si="14"/>
        <v>-830148.41650480661</v>
      </c>
      <c r="AK73" s="122">
        <f t="shared" si="14"/>
        <v>-859140.23298489046</v>
      </c>
      <c r="AL73" s="122">
        <f t="shared" si="14"/>
        <v>-888981.88368097681</v>
      </c>
      <c r="AM73" s="122">
        <f t="shared" si="14"/>
        <v>-919698.86361954571</v>
      </c>
      <c r="AN73" s="122">
        <f t="shared" si="14"/>
        <v>-951317.43267787155</v>
      </c>
      <c r="AO73" s="122">
        <f t="shared" si="14"/>
        <v>-983864.63852954749</v>
      </c>
      <c r="AP73" s="122">
        <f t="shared" si="14"/>
        <v>-1017368.3402783733</v>
      </c>
      <c r="AQ73" s="122">
        <f t="shared" si="14"/>
        <v>-1051857.2328012646</v>
      </c>
      <c r="AR73" s="122">
        <f t="shared" si="14"/>
        <v>-1087360.8718214419</v>
      </c>
      <c r="AS73" s="122">
        <f t="shared" si="14"/>
        <v>-1123909.6997338249</v>
      </c>
      <c r="AT73" s="122">
        <f t="shared" si="14"/>
        <v>-1161535.0722051791</v>
      </c>
      <c r="AU73" s="122">
        <f t="shared" si="14"/>
        <v>-1200269.2855722744</v>
      </c>
      <c r="AV73" s="122">
        <f t="shared" si="14"/>
        <v>-1240145.6050619818</v>
      </c>
      <c r="AW73" s="122">
        <f t="shared" si="14"/>
        <v>-1281198.2938579812</v>
      </c>
      <c r="AX73" s="122">
        <f t="shared" si="14"/>
        <v>-1323462.6430394603</v>
      </c>
      <c r="AY73" s="122">
        <f t="shared" si="14"/>
        <v>-1366975.0024179835</v>
      </c>
      <c r="AZ73" s="122">
        <f t="shared" si="14"/>
        <v>-1411772.812299463</v>
      </c>
    </row>
    <row r="74" spans="1:52" ht="16.5" thickBot="1" x14ac:dyDescent="0.3">
      <c r="A74" s="213" t="s">
        <v>260</v>
      </c>
      <c r="B74" s="123">
        <f t="shared" ref="B74:AZ74" si="15">B72+B73</f>
        <v>0</v>
      </c>
      <c r="C74" s="123">
        <f t="shared" si="15"/>
        <v>292248.44784791081</v>
      </c>
      <c r="D74" s="123">
        <f t="shared" si="15"/>
        <v>327054.33716913109</v>
      </c>
      <c r="E74" s="123">
        <f t="shared" si="15"/>
        <v>354871.28298304294</v>
      </c>
      <c r="F74" s="123">
        <f t="shared" si="15"/>
        <v>383443.02045439213</v>
      </c>
      <c r="G74" s="123">
        <f t="shared" si="15"/>
        <v>412794.47194922611</v>
      </c>
      <c r="H74" s="123">
        <f t="shared" si="15"/>
        <v>442945.46855024248</v>
      </c>
      <c r="I74" s="123">
        <f t="shared" si="15"/>
        <v>463998.58291770204</v>
      </c>
      <c r="J74" s="123">
        <f t="shared" si="15"/>
        <v>495824.02255111263</v>
      </c>
      <c r="K74" s="123">
        <f t="shared" si="15"/>
        <v>528524.54425992514</v>
      </c>
      <c r="L74" s="123">
        <f t="shared" si="15"/>
        <v>562126.40050640213</v>
      </c>
      <c r="M74" s="123">
        <f t="shared" si="15"/>
        <v>1143455.3421605688</v>
      </c>
      <c r="N74" s="123">
        <f t="shared" si="15"/>
        <v>1195345.7601168652</v>
      </c>
      <c r="O74" s="123">
        <f t="shared" si="15"/>
        <v>1238790.4784802627</v>
      </c>
      <c r="P74" s="123">
        <f t="shared" si="15"/>
        <v>1293679.27022949</v>
      </c>
      <c r="Q74" s="123">
        <f t="shared" si="15"/>
        <v>1350135.0446175933</v>
      </c>
      <c r="R74" s="123">
        <f t="shared" si="15"/>
        <v>1408204.8111237404</v>
      </c>
      <c r="S74" s="123">
        <f t="shared" si="15"/>
        <v>1467936.9895114708</v>
      </c>
      <c r="T74" s="123">
        <f t="shared" si="15"/>
        <v>1529381.4521372344</v>
      </c>
      <c r="U74" s="123">
        <f t="shared" si="15"/>
        <v>1582666.8365101828</v>
      </c>
      <c r="V74" s="123">
        <f t="shared" si="15"/>
        <v>1647691.514249247</v>
      </c>
      <c r="W74" s="123">
        <f t="shared" si="15"/>
        <v>2081005.3263767776</v>
      </c>
      <c r="X74" s="123">
        <f t="shared" si="15"/>
        <v>2160820.7965846392</v>
      </c>
      <c r="Y74" s="123">
        <f t="shared" si="15"/>
        <v>2242951.0497851362</v>
      </c>
      <c r="Z74" s="123">
        <f t="shared" si="15"/>
        <v>2327465.5294680493</v>
      </c>
      <c r="AA74" s="123">
        <f t="shared" si="15"/>
        <v>2414435.7624278497</v>
      </c>
      <c r="AB74" s="123">
        <f t="shared" si="15"/>
        <v>2503935.4212628435</v>
      </c>
      <c r="AC74" s="123">
        <f t="shared" si="15"/>
        <v>2596040.3887492879</v>
      </c>
      <c r="AD74" s="123">
        <f t="shared" si="15"/>
        <v>2690828.8241467252</v>
      </c>
      <c r="AE74" s="123">
        <f t="shared" si="15"/>
        <v>2788381.2314924863</v>
      </c>
      <c r="AF74" s="123">
        <f t="shared" si="15"/>
        <v>2888780.5299450192</v>
      </c>
      <c r="AG74" s="123">
        <f t="shared" si="15"/>
        <v>2992112.1262375289</v>
      </c>
      <c r="AH74" s="123">
        <f t="shared" si="15"/>
        <v>3098463.9893052126</v>
      </c>
      <c r="AI74" s="123">
        <f t="shared" si="15"/>
        <v>3207926.7271513278</v>
      </c>
      <c r="AJ74" s="123">
        <f t="shared" si="15"/>
        <v>3320593.6660192264</v>
      </c>
      <c r="AK74" s="123">
        <f t="shared" si="15"/>
        <v>3436560.9319395619</v>
      </c>
      <c r="AL74" s="123">
        <f t="shared" si="15"/>
        <v>3555927.5347239068</v>
      </c>
      <c r="AM74" s="123">
        <f t="shared" si="15"/>
        <v>3678795.4544781828</v>
      </c>
      <c r="AN74" s="123">
        <f t="shared" si="15"/>
        <v>3805269.7307114862</v>
      </c>
      <c r="AO74" s="123">
        <f t="shared" si="15"/>
        <v>3935458.55411819</v>
      </c>
      <c r="AP74" s="123">
        <f t="shared" si="15"/>
        <v>4069473.3611134933</v>
      </c>
      <c r="AQ74" s="123">
        <f t="shared" si="15"/>
        <v>4207428.9312050585</v>
      </c>
      <c r="AR74" s="123">
        <f t="shared" si="15"/>
        <v>4349443.4872857677</v>
      </c>
      <c r="AS74" s="123">
        <f t="shared" si="15"/>
        <v>4495638.7989352997</v>
      </c>
      <c r="AT74" s="123">
        <f t="shared" si="15"/>
        <v>4646140.2888207166</v>
      </c>
      <c r="AU74" s="123">
        <f t="shared" si="15"/>
        <v>4801077.1422890965</v>
      </c>
      <c r="AV74" s="123">
        <f t="shared" si="15"/>
        <v>4960582.4202479273</v>
      </c>
      <c r="AW74" s="123">
        <f t="shared" si="15"/>
        <v>5124793.1754319239</v>
      </c>
      <c r="AX74" s="123">
        <f t="shared" si="15"/>
        <v>5293850.5721578412</v>
      </c>
      <c r="AY74" s="123">
        <f t="shared" si="15"/>
        <v>5467900.0096719339</v>
      </c>
      <c r="AZ74" s="123">
        <f t="shared" si="15"/>
        <v>5647091.2491978519</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365310.55980988848</v>
      </c>
      <c r="D77" s="121">
        <f t="shared" si="18"/>
        <v>408817.92146141385</v>
      </c>
      <c r="E77" s="121">
        <f t="shared" si="18"/>
        <v>443589.10372880369</v>
      </c>
      <c r="F77" s="121">
        <f t="shared" si="18"/>
        <v>479303.77556799015</v>
      </c>
      <c r="G77" s="121">
        <f t="shared" si="18"/>
        <v>515993.08993653266</v>
      </c>
      <c r="H77" s="121">
        <f t="shared" si="18"/>
        <v>553681.8356878031</v>
      </c>
      <c r="I77" s="121">
        <f t="shared" si="18"/>
        <v>579998.22864712751</v>
      </c>
      <c r="J77" s="121">
        <f t="shared" si="18"/>
        <v>619780.02818889078</v>
      </c>
      <c r="K77" s="121">
        <f t="shared" si="18"/>
        <v>660655.68032490637</v>
      </c>
      <c r="L77" s="121">
        <f t="shared" si="18"/>
        <v>702658.00063300261</v>
      </c>
      <c r="M77" s="121">
        <f t="shared" si="18"/>
        <v>1429319.1777007109</v>
      </c>
      <c r="N77" s="121">
        <f t="shared" si="18"/>
        <v>1494182.2001460814</v>
      </c>
      <c r="O77" s="121">
        <f t="shared" si="18"/>
        <v>1548488.0981003284</v>
      </c>
      <c r="P77" s="121">
        <f t="shared" si="18"/>
        <v>1617099.0877868626</v>
      </c>
      <c r="Q77" s="121">
        <f t="shared" si="18"/>
        <v>1687668.8057719916</v>
      </c>
      <c r="R77" s="121">
        <f t="shared" si="18"/>
        <v>1760256.0139046754</v>
      </c>
      <c r="S77" s="121">
        <f t="shared" si="18"/>
        <v>1834921.2368893386</v>
      </c>
      <c r="T77" s="121">
        <f t="shared" si="18"/>
        <v>1911726.815171543</v>
      </c>
      <c r="U77" s="121">
        <f t="shared" si="18"/>
        <v>1978333.5456377286</v>
      </c>
      <c r="V77" s="121">
        <f t="shared" si="18"/>
        <v>2059614.3928115587</v>
      </c>
      <c r="W77" s="121">
        <f t="shared" si="18"/>
        <v>2601256.6579709719</v>
      </c>
      <c r="X77" s="121">
        <f t="shared" si="18"/>
        <v>2701025.9957307992</v>
      </c>
      <c r="Y77" s="121">
        <f t="shared" si="18"/>
        <v>2803688.8122314205</v>
      </c>
      <c r="Z77" s="121">
        <f t="shared" si="18"/>
        <v>2909331.9118350619</v>
      </c>
      <c r="AA77" s="121">
        <f t="shared" si="18"/>
        <v>3018044.7030348121</v>
      </c>
      <c r="AB77" s="121">
        <f t="shared" si="18"/>
        <v>3129919.2765785544</v>
      </c>
      <c r="AC77" s="121">
        <f t="shared" si="18"/>
        <v>3245050.48593661</v>
      </c>
      <c r="AD77" s="121">
        <f t="shared" si="18"/>
        <v>3363536.0301834065</v>
      </c>
      <c r="AE77" s="121">
        <f t="shared" si="18"/>
        <v>3485476.5393656078</v>
      </c>
      <c r="AF77" s="121">
        <f t="shared" si="18"/>
        <v>3610975.6624312741</v>
      </c>
      <c r="AG77" s="121">
        <f t="shared" si="18"/>
        <v>3740140.157796911</v>
      </c>
      <c r="AH77" s="121">
        <f t="shared" si="18"/>
        <v>3873079.9866315159</v>
      </c>
      <c r="AI77" s="121">
        <f t="shared" si="18"/>
        <v>4009908.4089391599</v>
      </c>
      <c r="AJ77" s="121">
        <f t="shared" si="18"/>
        <v>4150742.0825240328</v>
      </c>
      <c r="AK77" s="121">
        <f t="shared" si="18"/>
        <v>4295701.1649244521</v>
      </c>
      <c r="AL77" s="121">
        <f t="shared" si="18"/>
        <v>4444909.4184048837</v>
      </c>
      <c r="AM77" s="121">
        <f t="shared" si="18"/>
        <v>4598494.3180977283</v>
      </c>
      <c r="AN77" s="121">
        <f t="shared" si="18"/>
        <v>4756587.1633893577</v>
      </c>
      <c r="AO77" s="121">
        <f t="shared" si="18"/>
        <v>4919323.1926477375</v>
      </c>
      <c r="AP77" s="121">
        <f t="shared" si="18"/>
        <v>5086841.7013918664</v>
      </c>
      <c r="AQ77" s="121">
        <f t="shared" si="18"/>
        <v>5259286.1640063226</v>
      </c>
      <c r="AR77" s="121">
        <f t="shared" si="18"/>
        <v>5436804.3591072094</v>
      </c>
      <c r="AS77" s="121">
        <f t="shared" si="18"/>
        <v>5619548.4986691242</v>
      </c>
      <c r="AT77" s="121">
        <f t="shared" si="18"/>
        <v>5807675.3610258959</v>
      </c>
      <c r="AU77" s="121">
        <f t="shared" si="18"/>
        <v>6001346.4278613711</v>
      </c>
      <c r="AV77" s="121">
        <f t="shared" si="18"/>
        <v>6200728.0253099091</v>
      </c>
      <c r="AW77" s="121">
        <f t="shared" si="18"/>
        <v>6405991.4692899054</v>
      </c>
      <c r="AX77" s="121">
        <f t="shared" si="18"/>
        <v>6617313.2151973015</v>
      </c>
      <c r="AY77" s="121">
        <f t="shared" si="18"/>
        <v>6834875.0120899174</v>
      </c>
      <c r="AZ77" s="121">
        <f t="shared" si="18"/>
        <v>7058864.0614973148</v>
      </c>
    </row>
    <row r="78" spans="1:52" x14ac:dyDescent="0.25">
      <c r="A78" s="211" t="s">
        <v>258</v>
      </c>
      <c r="B78" s="122">
        <f t="shared" ref="B78:AZ78" si="19">-B69</f>
        <v>0</v>
      </c>
      <c r="C78" s="122">
        <f t="shared" si="19"/>
        <v>301822.40000000002</v>
      </c>
      <c r="D78" s="122">
        <f t="shared" si="19"/>
        <v>301822.40000000002</v>
      </c>
      <c r="E78" s="122">
        <f t="shared" si="19"/>
        <v>301822.40000000002</v>
      </c>
      <c r="F78" s="122">
        <f t="shared" si="19"/>
        <v>301822.40000000002</v>
      </c>
      <c r="G78" s="122">
        <f t="shared" si="19"/>
        <v>301822.40000000002</v>
      </c>
      <c r="H78" s="122">
        <f t="shared" si="19"/>
        <v>301822.40000000002</v>
      </c>
      <c r="I78" s="122">
        <f t="shared" si="19"/>
        <v>301822.40000000002</v>
      </c>
      <c r="J78" s="122">
        <f t="shared" si="19"/>
        <v>301822.40000000002</v>
      </c>
      <c r="K78" s="122">
        <f t="shared" si="19"/>
        <v>301822.40000000002</v>
      </c>
      <c r="L78" s="122">
        <f t="shared" si="19"/>
        <v>301822.40000000002</v>
      </c>
      <c r="M78" s="122">
        <f t="shared" si="19"/>
        <v>301822.40000000002</v>
      </c>
      <c r="N78" s="122">
        <f t="shared" si="19"/>
        <v>301822.40000000002</v>
      </c>
      <c r="O78" s="122">
        <f t="shared" si="19"/>
        <v>301822.40000000002</v>
      </c>
      <c r="P78" s="122">
        <f t="shared" si="19"/>
        <v>301822.40000000002</v>
      </c>
      <c r="Q78" s="122">
        <f t="shared" si="19"/>
        <v>301822.40000000002</v>
      </c>
      <c r="R78" s="122">
        <f t="shared" si="19"/>
        <v>301822.40000000002</v>
      </c>
      <c r="S78" s="122">
        <f t="shared" si="19"/>
        <v>301822.40000000002</v>
      </c>
      <c r="T78" s="122">
        <f t="shared" si="19"/>
        <v>301822.40000000002</v>
      </c>
      <c r="U78" s="122">
        <f t="shared" si="19"/>
        <v>301822.40000000002</v>
      </c>
      <c r="V78" s="122">
        <f t="shared" si="19"/>
        <v>301822.40000000002</v>
      </c>
      <c r="W78" s="122">
        <f t="shared" si="19"/>
        <v>301822.40000000002</v>
      </c>
      <c r="X78" s="122">
        <f t="shared" si="19"/>
        <v>301822.40000000002</v>
      </c>
      <c r="Y78" s="122">
        <f t="shared" si="19"/>
        <v>301822.40000000002</v>
      </c>
      <c r="Z78" s="122">
        <f t="shared" si="19"/>
        <v>301822.40000000002</v>
      </c>
      <c r="AA78" s="122">
        <f t="shared" si="19"/>
        <v>301822.40000000002</v>
      </c>
      <c r="AB78" s="122">
        <f t="shared" si="19"/>
        <v>301822.40000000002</v>
      </c>
      <c r="AC78" s="122">
        <f t="shared" si="19"/>
        <v>301822.40000000002</v>
      </c>
      <c r="AD78" s="122">
        <f t="shared" si="19"/>
        <v>301822.40000000002</v>
      </c>
      <c r="AE78" s="122">
        <f t="shared" si="19"/>
        <v>301822.40000000002</v>
      </c>
      <c r="AF78" s="122">
        <f t="shared" si="19"/>
        <v>301822.40000000002</v>
      </c>
      <c r="AG78" s="122">
        <f t="shared" si="19"/>
        <v>301822.40000000002</v>
      </c>
      <c r="AH78" s="122">
        <f t="shared" si="19"/>
        <v>301822.40000000002</v>
      </c>
      <c r="AI78" s="122">
        <f t="shared" si="19"/>
        <v>301822.40000000002</v>
      </c>
      <c r="AJ78" s="122">
        <f t="shared" si="19"/>
        <v>301822.40000000002</v>
      </c>
      <c r="AK78" s="122">
        <f t="shared" si="19"/>
        <v>301822.40000000002</v>
      </c>
      <c r="AL78" s="122">
        <f t="shared" si="19"/>
        <v>301822.40000000002</v>
      </c>
      <c r="AM78" s="122">
        <f t="shared" si="19"/>
        <v>301822.40000000002</v>
      </c>
      <c r="AN78" s="122">
        <f t="shared" si="19"/>
        <v>301822.40000000002</v>
      </c>
      <c r="AO78" s="122">
        <f t="shared" si="19"/>
        <v>301822.40000000002</v>
      </c>
      <c r="AP78" s="122">
        <f t="shared" si="19"/>
        <v>301822.40000000002</v>
      </c>
      <c r="AQ78" s="122">
        <f t="shared" si="19"/>
        <v>301822.40000000002</v>
      </c>
      <c r="AR78" s="122">
        <f t="shared" si="19"/>
        <v>301822.40000000002</v>
      </c>
      <c r="AS78" s="122">
        <f t="shared" si="19"/>
        <v>301822.40000000002</v>
      </c>
      <c r="AT78" s="122">
        <f t="shared" si="19"/>
        <v>301822.40000000002</v>
      </c>
      <c r="AU78" s="122">
        <f t="shared" si="19"/>
        <v>301822.40000000002</v>
      </c>
      <c r="AV78" s="122">
        <f t="shared" si="19"/>
        <v>301822.40000000002</v>
      </c>
      <c r="AW78" s="122">
        <f t="shared" si="19"/>
        <v>301822.40000000002</v>
      </c>
      <c r="AX78" s="122">
        <f t="shared" si="19"/>
        <v>301822.40000000002</v>
      </c>
      <c r="AY78" s="122">
        <f t="shared" si="19"/>
        <v>301822.40000000002</v>
      </c>
      <c r="AZ78" s="122">
        <f t="shared" si="19"/>
        <v>301822.40000000002</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-73062.111961977702</v>
      </c>
      <c r="D80" s="122">
        <f>IF(SUM($B$73:D73)+SUM($A$80:C80)&gt;0,0,SUM($B$73:D73)-SUM($A$80:C80))</f>
        <v>-81763.584292282787</v>
      </c>
      <c r="E80" s="122">
        <f>IF(SUM($B$73:E73)+SUM($A$80:D80)&gt;0,0,SUM($B$73:E73)-SUM($A$80:D80))</f>
        <v>-88717.82074576075</v>
      </c>
      <c r="F80" s="122">
        <f>IF(SUM($B$73:F73)+SUM($A$80:E80)&gt;0,0,SUM($B$73:F73)-SUM($A$80:E80))</f>
        <v>-95860.755113598017</v>
      </c>
      <c r="G80" s="122">
        <f>IF(SUM($B$73:G73)+SUM($A$80:F80)&gt;0,0,SUM($B$73:G73)-SUM($A$80:F80))</f>
        <v>-103198.61798730656</v>
      </c>
      <c r="H80" s="122">
        <f>IF(SUM($B$73:H73)+SUM($A$80:G80)&gt;0,0,SUM($B$73:H73)-SUM($A$80:G80))</f>
        <v>-110736.36713756062</v>
      </c>
      <c r="I80" s="122">
        <f>IF(SUM($B$73:I73)+SUM($A$80:H80)&gt;0,0,SUM($B$73:I73)-SUM($A$80:H80))</f>
        <v>-115999.64572942548</v>
      </c>
      <c r="J80" s="122">
        <f>IF(SUM($B$73:J73)+SUM($A$80:I80)&gt;0,0,SUM($B$73:J73)-SUM($A$80:I80))</f>
        <v>-123956.0056377782</v>
      </c>
      <c r="K80" s="122">
        <f>IF(SUM($B$73:K73)+SUM($A$80:J80)&gt;0,0,SUM($B$73:K73)-SUM($A$80:J80))</f>
        <v>-132131.13606498134</v>
      </c>
      <c r="L80" s="122">
        <f>IF(SUM($B$73:L73)+SUM($A$80:K80)&gt;0,0,SUM($B$73:L73)-SUM($A$80:K80))</f>
        <v>-140531.60012660059</v>
      </c>
      <c r="M80" s="122">
        <f>IF(SUM($B$73:M73)+SUM($A$80:L80)&gt;0,0,SUM($B$73:M73)-SUM($A$80:L80))</f>
        <v>-285863.83554014214</v>
      </c>
      <c r="N80" s="122">
        <f>IF(SUM($B$73:N73)+SUM($A$80:M80)&gt;0,0,SUM($B$73:N73)-SUM($A$80:M80))</f>
        <v>-298836.44002921623</v>
      </c>
      <c r="O80" s="122">
        <f>IF(SUM($B$73:O73)+SUM($A$80:N80)&gt;0,0,SUM($B$73:O73)-SUM($A$80:N80))</f>
        <v>-309697.61962006567</v>
      </c>
      <c r="P80" s="122">
        <f>IF(SUM($B$73:P73)+SUM($A$80:O80)&gt;0,0,SUM($B$73:P73)-SUM($A$80:O80))</f>
        <v>-323419.81755737262</v>
      </c>
      <c r="Q80" s="122">
        <f>IF(SUM($B$73:Q73)+SUM($A$80:P80)&gt;0,0,SUM($B$73:Q73)-SUM($A$80:P80))</f>
        <v>-337533.76115439832</v>
      </c>
      <c r="R80" s="122">
        <f>IF(SUM($B$73:R73)+SUM($A$80:Q80)&gt;0,0,SUM($B$73:R73)-SUM($A$80:Q80))</f>
        <v>-352051.20278093498</v>
      </c>
      <c r="S80" s="122">
        <f>IF(SUM($B$73:S73)+SUM($A$80:R80)&gt;0,0,SUM($B$73:S73)-SUM($A$80:R80))</f>
        <v>-366984.24737786781</v>
      </c>
      <c r="T80" s="122">
        <f>IF(SUM($B$73:T73)+SUM($A$80:S80)&gt;0,0,SUM($B$73:T73)-SUM($A$80:S80))</f>
        <v>-382345.36303430842</v>
      </c>
      <c r="U80" s="122">
        <f>IF(SUM($B$73:U73)+SUM($A$80:T80)&gt;0,0,SUM($B$73:U73)-SUM($A$80:T80))</f>
        <v>-395666.70912754582</v>
      </c>
      <c r="V80" s="122">
        <f>IF(SUM($B$73:V73)+SUM($A$80:U80)&gt;0,0,SUM($B$73:V73)-SUM($A$80:U80))</f>
        <v>-411922.87856231211</v>
      </c>
      <c r="W80" s="122">
        <f>IF(SUM($B$73:W73)+SUM($A$80:V80)&gt;0,0,SUM($B$73:W73)-SUM($A$80:V80))</f>
        <v>-520251.33159419429</v>
      </c>
      <c r="X80" s="122">
        <f>IF(SUM($B$73:X73)+SUM($A$80:W80)&gt;0,0,SUM($B$73:X73)-SUM($A$80:W80))</f>
        <v>-540205.19914615992</v>
      </c>
      <c r="Y80" s="122">
        <f>IF(SUM($B$73:Y73)+SUM($A$80:X80)&gt;0,0,SUM($B$73:Y73)-SUM($A$80:X80))</f>
        <v>-560737.76244628429</v>
      </c>
      <c r="Z80" s="122">
        <f>IF(SUM($B$73:Z73)+SUM($A$80:Y80)&gt;0,0,SUM($B$73:Z73)-SUM($A$80:Y80))</f>
        <v>-581866.38236701209</v>
      </c>
      <c r="AA80" s="122">
        <f>IF(SUM($B$73:AA73)+SUM($A$80:Z80)&gt;0,0,SUM($B$73:AA73)-SUM($A$80:Z80))</f>
        <v>-603608.94060696289</v>
      </c>
      <c r="AB80" s="122">
        <f>IF(SUM($B$73:AB73)+SUM($A$80:AA80)&gt;0,0,SUM($B$73:AB73)-SUM($A$80:AA80))</f>
        <v>-625983.85531571135</v>
      </c>
      <c r="AC80" s="122">
        <f>IF(SUM($B$73:AC73)+SUM($A$80:AB80)&gt;0,0,SUM($B$73:AC73)-SUM($A$80:AB80))</f>
        <v>-649010.09718732163</v>
      </c>
      <c r="AD80" s="122">
        <f>IF(SUM($B$73:AD73)+SUM($A$80:AC80)&gt;0,0,SUM($B$73:AD73)-SUM($A$80:AC80))</f>
        <v>-672707.20603668131</v>
      </c>
      <c r="AE80" s="122">
        <f>IF(SUM($B$73:AE73)+SUM($A$80:AD80)&gt;0,0,SUM($B$73:AE73)-SUM($A$80:AD80))</f>
        <v>-697095.30787312239</v>
      </c>
      <c r="AF80" s="122">
        <f>IF(SUM($B$73:AF73)+SUM($A$80:AE80)&gt;0,0,SUM($B$73:AF73)-SUM($A$80:AE80))</f>
        <v>-722195.13248625584</v>
      </c>
      <c r="AG80" s="122">
        <f>IF(SUM($B$73:AG73)+SUM($A$80:AF80)&gt;0,0,SUM($B$73:AG73)-SUM($A$80:AF80))</f>
        <v>-748028.03155938163</v>
      </c>
      <c r="AH80" s="122">
        <f>IF(SUM($B$73:AH73)+SUM($A$80:AG80)&gt;0,0,SUM($B$73:AH73)-SUM($A$80:AG80))</f>
        <v>-774615.99732630327</v>
      </c>
      <c r="AI80" s="122">
        <f>IF(SUM($B$73:AI73)+SUM($A$80:AH80)&gt;0,0,SUM($B$73:AI73)-SUM($A$80:AH80))</f>
        <v>-801981.68178783171</v>
      </c>
      <c r="AJ80" s="122">
        <f>IF(SUM($B$73:AJ73)+SUM($A$80:AI80)&gt;0,0,SUM($B$73:AJ73)-SUM($A$80:AI80))</f>
        <v>-830148.41650480591</v>
      </c>
      <c r="AK80" s="122">
        <f>IF(SUM($B$73:AK73)+SUM($A$80:AJ80)&gt;0,0,SUM($B$73:AK73)-SUM($A$80:AJ80))</f>
        <v>-859140.23298489116</v>
      </c>
      <c r="AL80" s="122">
        <f>IF(SUM($B$73:AL73)+SUM($A$80:AK80)&gt;0,0,SUM($B$73:AL73)-SUM($A$80:AK80))</f>
        <v>-888981.88368097693</v>
      </c>
      <c r="AM80" s="122">
        <f>IF(SUM($B$73:AM73)+SUM($A$80:AL80)&gt;0,0,SUM($B$73:AM73)-SUM($A$80:AL80))</f>
        <v>-919698.86361954547</v>
      </c>
      <c r="AN80" s="122">
        <f>IF(SUM($B$73:AN73)+SUM($A$80:AM80)&gt;0,0,SUM($B$73:AN73)-SUM($A$80:AM80))</f>
        <v>-951317.43267787248</v>
      </c>
      <c r="AO80" s="122">
        <f>IF(SUM($B$73:AO73)+SUM($A$80:AN80)&gt;0,0,SUM($B$73:AO73)-SUM($A$80:AN80))</f>
        <v>-983864.63852954656</v>
      </c>
      <c r="AP80" s="122">
        <f>IF(SUM($B$73:AP73)+SUM($A$80:AO80)&gt;0,0,SUM($B$73:AP73)-SUM($A$80:AO80))</f>
        <v>-1017368.3402783722</v>
      </c>
      <c r="AQ80" s="122">
        <f>IF(SUM($B$73:AQ73)+SUM($A$80:AP80)&gt;0,0,SUM($B$73:AQ73)-SUM($A$80:AP80))</f>
        <v>-1051857.232801266</v>
      </c>
      <c r="AR80" s="122">
        <f>IF(SUM($B$73:AR73)+SUM($A$80:AQ80)&gt;0,0,SUM($B$73:AR73)-SUM($A$80:AQ80))</f>
        <v>-1087360.8718214408</v>
      </c>
      <c r="AS80" s="122">
        <f>IF(SUM($B$73:AS73)+SUM($A$80:AR80)&gt;0,0,SUM($B$73:AS73)-SUM($A$80:AR80))</f>
        <v>-1123909.6997338235</v>
      </c>
      <c r="AT80" s="122">
        <f>IF(SUM($B$73:AT73)+SUM($A$80:AS80)&gt;0,0,SUM($B$73:AT73)-SUM($A$80:AS80))</f>
        <v>-1161535.0722051784</v>
      </c>
      <c r="AU80" s="122">
        <f>IF(SUM($B$73:AU73)+SUM($A$80:AT80)&gt;0,0,SUM($B$73:AU73)-SUM($A$80:AT80))</f>
        <v>-1200269.2855722755</v>
      </c>
      <c r="AV80" s="122">
        <f>IF(SUM($B$73:AV73)+SUM($A$80:AU80)&gt;0,0,SUM($B$73:AV73)-SUM($A$80:AU80))</f>
        <v>-1240145.6050619818</v>
      </c>
      <c r="AW80" s="122">
        <f>IF(SUM($B$73:AW73)+SUM($A$80:AV80)&gt;0,0,SUM($B$73:AW73)-SUM($A$80:AV80))</f>
        <v>-1281198.2938579805</v>
      </c>
      <c r="AX80" s="122">
        <f>IF(SUM($B$73:AX73)+SUM($A$80:AW80)&gt;0,0,SUM($B$73:AX73)-SUM($A$80:AW80))</f>
        <v>-1323462.6430394612</v>
      </c>
      <c r="AY80" s="122">
        <f>IF(SUM($B$73:AY73)+SUM($A$80:AX80)&gt;0,0,SUM($B$73:AY73)-SUM($A$80:AX80))</f>
        <v>-1366975.0024179816</v>
      </c>
      <c r="AZ80" s="122">
        <f>IF(SUM($B$73:AZ73)+SUM($A$80:AY80)&gt;0,0,SUM($B$73:AZ73)-SUM($A$80:AY80))</f>
        <v>-1411772.8122994639</v>
      </c>
    </row>
    <row r="81" spans="1:52" x14ac:dyDescent="0.25">
      <c r="A81" s="211" t="s">
        <v>255</v>
      </c>
      <c r="B81" s="122">
        <v>5900546.8691999996</v>
      </c>
      <c r="C81" s="122">
        <f>IF(((SUM($B$60:C60)+SUM($B$62:C66))+SUM($B$83:C83))&lt;0,((SUM($B$60:C60)+SUM($B$62:C66))+SUM($B$83:C83))*0.18-SUM($A$81:B81),IF(SUM($B$81:B81)&lt;0,0-SUM($B$81:B81),0))</f>
        <v>-8437701.3095862195</v>
      </c>
      <c r="D81" s="122">
        <f>IF(((SUM($B$60:D60)+SUM($B$62:D66))+SUM($B$83:D83))&lt;0,((SUM($B$60:D60)+SUM($B$62:D66))+SUM($B$83:D83))*0.18-SUM($A$81:C81),IF(SUM($B$81:C81)&lt;0,0-SUM($B$81:C81),0))</f>
        <v>186480.87635905435</v>
      </c>
      <c r="E81" s="122">
        <f>IF(((SUM($B$60:E60)+SUM($B$62:E66))+SUM($B$83:E83))&lt;0,((SUM($B$60:E60)+SUM($B$62:E66))+SUM($B$83:E83))*0.18-SUM($A$81:D81),IF(SUM($B$81:D81)&lt;0,0-SUM($B$81:D81),0))</f>
        <v>192142.08081518486</v>
      </c>
      <c r="F81" s="122">
        <f>IF(((SUM($B$60:F60)+SUM($B$62:F66))+SUM($B$83:F83))&lt;0,((SUM($B$60:F60)+SUM($B$62:F66))+SUM($B$83:F83))*0.18-SUM($A$81:E81),IF(SUM($B$81:E81)&lt;0,0-SUM($B$81:E81),0))</f>
        <v>197973.11339423829</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214305.28989248304</v>
      </c>
      <c r="J81" s="122">
        <f>IF(((SUM($B$60:J60)+SUM($B$62:J66))+SUM($B$83:J83))&lt;0,((SUM($B$60:J60)+SUM($B$62:J66))+SUM($B$83:J83))*0.18-SUM($A$81:I81),IF(SUM($B$81:I81)&lt;0,0-SUM($B$81:I81),0))</f>
        <v>220868.40545800026</v>
      </c>
      <c r="K81" s="122">
        <f>IF(((SUM($B$60:K60)+SUM($B$62:K66))+SUM($B$83:K83))&lt;0,((SUM($B$60:K60)+SUM($B$62:K66))+SUM($B$83:K83))*0.18-SUM($A$81:J81),IF(SUM($B$81:J81)&lt;0,0-SUM($B$81:J81),0))</f>
        <v>227628.41449048335</v>
      </c>
      <c r="L81" s="122">
        <f>IF(((SUM($B$60:L60)+SUM($B$62:L66))+SUM($B$83:L83))&lt;0,((SUM($B$60:L60)+SUM($B$62:L66))+SUM($B$83:L83))*0.18-SUM($A$81:K81),IF(SUM($B$81:K81)&lt;0,0-SUM($B$81:K81),0))</f>
        <v>234591.22379394039</v>
      </c>
      <c r="M81" s="122">
        <f>IF(((SUM($B$60:M60)+SUM($B$62:M66))+SUM($B$83:M83))&lt;0,((SUM($B$60:M60)+SUM($B$62:M66))+SUM($B$83:M83))*0.18-SUM($A$81:L81),IF(SUM($B$81:L81)&lt;0,0-SUM($B$81:L81),0))</f>
        <v>364792.6273141281</v>
      </c>
      <c r="N81" s="122">
        <f>IF(((SUM($B$60:N60)+SUM($B$62:N66))+SUM($B$83:N83))&lt;0,((SUM($B$60:N60)+SUM($B$62:N66))+SUM($B$83:N83))*0.18-SUM($A$81:M81),IF(SUM($B$81:M81)&lt;0,0-SUM($B$81:M81),0))</f>
        <v>284226.87972832704</v>
      </c>
      <c r="O81" s="122">
        <f>IF(((SUM($B$60:O60)+SUM($B$62:O66))+SUM($B$83:O83))&lt;0,((SUM($B$60:O60)+SUM($B$62:O66))+SUM($B$83:O83))*0.18-SUM($A$81:N81),IF(SUM($B$81:N81)&lt;0,0-SUM($B$81:N81),0))</f>
        <v>0</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-15091120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-9190573.1308000013</v>
      </c>
      <c r="C85" s="121">
        <f t="shared" ref="C85:AZ85" si="23">SUM(C77:C84)</f>
        <v>-7843630.4617383089</v>
      </c>
      <c r="D85" s="121">
        <f>SUM(D77:D84)</f>
        <v>815357.61352818541</v>
      </c>
      <c r="E85" s="121">
        <f>SUM(E77:E84)</f>
        <v>848835.76379822777</v>
      </c>
      <c r="F85" s="121">
        <f t="shared" si="23"/>
        <v>883238.5338486305</v>
      </c>
      <c r="G85" s="121">
        <f t="shared" si="23"/>
        <v>918596.45357780159</v>
      </c>
      <c r="H85" s="121">
        <f t="shared" si="23"/>
        <v>954933.81606204726</v>
      </c>
      <c r="I85" s="121">
        <f t="shared" si="23"/>
        <v>980126.2728101851</v>
      </c>
      <c r="J85" s="121">
        <f t="shared" si="23"/>
        <v>1018514.8280091129</v>
      </c>
      <c r="K85" s="121">
        <f t="shared" si="23"/>
        <v>1057975.3587504085</v>
      </c>
      <c r="L85" s="121">
        <f t="shared" si="23"/>
        <v>1098540.0243003424</v>
      </c>
      <c r="M85" s="121">
        <f t="shared" si="23"/>
        <v>1810070.3694746969</v>
      </c>
      <c r="N85" s="121">
        <f t="shared" si="23"/>
        <v>1781395.0398451921</v>
      </c>
      <c r="O85" s="121">
        <f t="shared" si="23"/>
        <v>1540612.8784802626</v>
      </c>
      <c r="P85" s="121">
        <f t="shared" si="23"/>
        <v>1595501.6702294899</v>
      </c>
      <c r="Q85" s="121">
        <f t="shared" si="23"/>
        <v>1651957.4446175932</v>
      </c>
      <c r="R85" s="121">
        <f t="shared" si="23"/>
        <v>1710027.2111237403</v>
      </c>
      <c r="S85" s="121">
        <f t="shared" si="23"/>
        <v>1769759.3895114707</v>
      </c>
      <c r="T85" s="121">
        <f t="shared" si="23"/>
        <v>1831203.8521372345</v>
      </c>
      <c r="U85" s="121">
        <f t="shared" si="23"/>
        <v>1884489.2365101827</v>
      </c>
      <c r="V85" s="121">
        <f t="shared" si="23"/>
        <v>1949513.9142492465</v>
      </c>
      <c r="W85" s="121">
        <f t="shared" si="23"/>
        <v>2382827.7263767775</v>
      </c>
      <c r="X85" s="121">
        <f t="shared" si="23"/>
        <v>2462643.1965846391</v>
      </c>
      <c r="Y85" s="121">
        <f t="shared" si="23"/>
        <v>2544773.4497851362</v>
      </c>
      <c r="Z85" s="121">
        <f t="shared" si="23"/>
        <v>2629287.9294680497</v>
      </c>
      <c r="AA85" s="121">
        <f t="shared" si="23"/>
        <v>2716258.1624278491</v>
      </c>
      <c r="AB85" s="121">
        <f t="shared" si="23"/>
        <v>2805757.821262843</v>
      </c>
      <c r="AC85" s="121">
        <f t="shared" si="23"/>
        <v>2897862.7887492883</v>
      </c>
      <c r="AD85" s="121">
        <f t="shared" si="23"/>
        <v>2992651.2241467251</v>
      </c>
      <c r="AE85" s="121">
        <f t="shared" si="23"/>
        <v>3090203.6314924853</v>
      </c>
      <c r="AF85" s="121">
        <f t="shared" si="23"/>
        <v>3190602.9299450181</v>
      </c>
      <c r="AG85" s="121">
        <f t="shared" si="23"/>
        <v>3293934.5262375292</v>
      </c>
      <c r="AH85" s="121">
        <f t="shared" si="23"/>
        <v>3400286.3893052125</v>
      </c>
      <c r="AI85" s="121">
        <f t="shared" si="23"/>
        <v>3509749.1271513281</v>
      </c>
      <c r="AJ85" s="121">
        <f t="shared" si="23"/>
        <v>3622416.0660192268</v>
      </c>
      <c r="AK85" s="121">
        <f t="shared" si="23"/>
        <v>3738383.3319395613</v>
      </c>
      <c r="AL85" s="121">
        <f t="shared" si="23"/>
        <v>3857749.9347239072</v>
      </c>
      <c r="AM85" s="121">
        <f t="shared" si="23"/>
        <v>3980617.8544781832</v>
      </c>
      <c r="AN85" s="121">
        <f t="shared" si="23"/>
        <v>4107092.1307114856</v>
      </c>
      <c r="AO85" s="121">
        <f t="shared" si="23"/>
        <v>4237280.9541181913</v>
      </c>
      <c r="AP85" s="121">
        <f t="shared" si="23"/>
        <v>4371295.7611134946</v>
      </c>
      <c r="AQ85" s="121">
        <f t="shared" si="23"/>
        <v>4509251.331205057</v>
      </c>
      <c r="AR85" s="121">
        <f t="shared" si="23"/>
        <v>4651265.887285769</v>
      </c>
      <c r="AS85" s="121">
        <f t="shared" si="23"/>
        <v>4797461.198935301</v>
      </c>
      <c r="AT85" s="121">
        <f t="shared" si="23"/>
        <v>4947962.6888207179</v>
      </c>
      <c r="AU85" s="121">
        <f t="shared" si="23"/>
        <v>5102899.5422890959</v>
      </c>
      <c r="AV85" s="121">
        <f t="shared" si="23"/>
        <v>5262404.8202479277</v>
      </c>
      <c r="AW85" s="121">
        <f t="shared" si="23"/>
        <v>5426615.5754319252</v>
      </c>
      <c r="AX85" s="121">
        <f t="shared" si="23"/>
        <v>5595672.9721578406</v>
      </c>
      <c r="AY85" s="121">
        <f t="shared" si="23"/>
        <v>5769722.4096719362</v>
      </c>
      <c r="AZ85" s="121">
        <f t="shared" si="23"/>
        <v>5948913.6491978513</v>
      </c>
    </row>
    <row r="86" spans="1:52" s="175" customFormat="1" ht="14.25" x14ac:dyDescent="0.25">
      <c r="A86" s="212" t="s">
        <v>468</v>
      </c>
      <c r="B86" s="121">
        <f>SUM($B$85:B85)</f>
        <v>-9190573.1308000013</v>
      </c>
      <c r="C86" s="121">
        <f>SUM($B$85:C85)</f>
        <v>-17034203.592538312</v>
      </c>
      <c r="D86" s="121">
        <f>SUM($B$85:D85)</f>
        <v>-16218845.979010127</v>
      </c>
      <c r="E86" s="121">
        <f>SUM($B$85:E85)</f>
        <v>-15370010.2152119</v>
      </c>
      <c r="F86" s="121">
        <f>SUM($B$85:F85)</f>
        <v>-14486771.68136327</v>
      </c>
      <c r="G86" s="121">
        <f>SUM($B$85:G85)</f>
        <v>-13568175.227785468</v>
      </c>
      <c r="H86" s="121">
        <f>SUM($B$85:H85)</f>
        <v>-12613241.41172342</v>
      </c>
      <c r="I86" s="121">
        <f>SUM($B$85:I85)</f>
        <v>-11633115.138913235</v>
      </c>
      <c r="J86" s="121">
        <f>SUM($B$85:J85)</f>
        <v>-10614600.310904121</v>
      </c>
      <c r="K86" s="121">
        <f>SUM($B$85:K85)</f>
        <v>-9556624.9521537125</v>
      </c>
      <c r="L86" s="121">
        <f>SUM($B$85:L85)</f>
        <v>-8458084.9278533701</v>
      </c>
      <c r="M86" s="121">
        <f>SUM($B$85:M85)</f>
        <v>-6648014.5583786732</v>
      </c>
      <c r="N86" s="121">
        <f>SUM($B$85:N85)</f>
        <v>-4866619.5185334813</v>
      </c>
      <c r="O86" s="121">
        <f>SUM($B$85:O85)</f>
        <v>-3326006.6400532187</v>
      </c>
      <c r="P86" s="121">
        <f>SUM($B$85:P85)</f>
        <v>-1730504.9698237288</v>
      </c>
      <c r="Q86" s="121">
        <f>SUM($B$85:Q85)</f>
        <v>-78547.525206135586</v>
      </c>
      <c r="R86" s="121">
        <f>SUM($B$85:R85)</f>
        <v>1631479.6859176047</v>
      </c>
      <c r="S86" s="121">
        <f>SUM($B$85:S85)</f>
        <v>3401239.0754290754</v>
      </c>
      <c r="T86" s="121">
        <f>SUM($B$85:T85)</f>
        <v>5232442.9275663104</v>
      </c>
      <c r="U86" s="121">
        <f>SUM($B$85:U85)</f>
        <v>7116932.1640764931</v>
      </c>
      <c r="V86" s="121">
        <f>SUM($B$85:V85)</f>
        <v>9066446.0783257391</v>
      </c>
      <c r="W86" s="121">
        <f>SUM($B$85:W85)</f>
        <v>11449273.804702517</v>
      </c>
      <c r="X86" s="121">
        <f>SUM($B$85:X85)</f>
        <v>13911917.001287155</v>
      </c>
      <c r="Y86" s="121">
        <f>SUM($B$85:Y85)</f>
        <v>16456690.451072291</v>
      </c>
      <c r="Z86" s="121">
        <f>SUM($B$85:Z85)</f>
        <v>19085978.380540341</v>
      </c>
      <c r="AA86" s="121">
        <f>SUM($B$85:AA85)</f>
        <v>21802236.542968191</v>
      </c>
      <c r="AB86" s="121">
        <f>SUM($B$85:AB85)</f>
        <v>24607994.364231035</v>
      </c>
      <c r="AC86" s="121">
        <f>SUM($B$85:AC85)</f>
        <v>27505857.152980324</v>
      </c>
      <c r="AD86" s="121">
        <f>SUM($B$85:AD85)</f>
        <v>30498508.377127048</v>
      </c>
      <c r="AE86" s="121">
        <f>SUM($B$85:AE85)</f>
        <v>33588712.008619532</v>
      </c>
      <c r="AF86" s="121">
        <f>SUM($B$85:AF85)</f>
        <v>36779314.938564554</v>
      </c>
      <c r="AG86" s="121">
        <f>SUM($B$85:AG85)</f>
        <v>40073249.464802086</v>
      </c>
      <c r="AH86" s="121">
        <f>SUM($B$85:AH85)</f>
        <v>43473535.854107298</v>
      </c>
      <c r="AI86" s="121">
        <f>SUM($B$85:AI85)</f>
        <v>46983284.981258623</v>
      </c>
      <c r="AJ86" s="121">
        <f>SUM($B$85:AJ85)</f>
        <v>50605701.047277853</v>
      </c>
      <c r="AK86" s="121">
        <f>SUM($B$85:AK85)</f>
        <v>54344084.379217416</v>
      </c>
      <c r="AL86" s="121">
        <f>SUM($B$85:AL85)</f>
        <v>58201834.313941322</v>
      </c>
      <c r="AM86" s="121">
        <f>SUM($B$85:AM85)</f>
        <v>62182452.168419503</v>
      </c>
      <c r="AN86" s="121">
        <f>SUM($B$85:AN85)</f>
        <v>66289544.299130991</v>
      </c>
      <c r="AO86" s="121">
        <f>SUM($B$85:AO85)</f>
        <v>70526825.253249183</v>
      </c>
      <c r="AP86" s="121">
        <f>SUM($B$85:AP85)</f>
        <v>74898121.014362678</v>
      </c>
      <c r="AQ86" s="121">
        <f>SUM($B$85:AQ85)</f>
        <v>79407372.345567733</v>
      </c>
      <c r="AR86" s="121">
        <f>SUM($B$85:AR85)</f>
        <v>84058638.232853502</v>
      </c>
      <c r="AS86" s="121">
        <f>SUM($B$85:AS85)</f>
        <v>88856099.431788802</v>
      </c>
      <c r="AT86" s="121">
        <f>SUM($B$85:AT85)</f>
        <v>93804062.120609522</v>
      </c>
      <c r="AU86" s="121">
        <f>SUM($B$85:AU85)</f>
        <v>98906961.662898615</v>
      </c>
      <c r="AV86" s="121">
        <f>SUM($B$85:AV85)</f>
        <v>104169366.48314655</v>
      </c>
      <c r="AW86" s="121">
        <f>SUM($B$85:AW85)</f>
        <v>109595982.05857848</v>
      </c>
      <c r="AX86" s="121">
        <f>SUM($B$85:AX85)</f>
        <v>115191655.03073631</v>
      </c>
      <c r="AY86" s="121">
        <f>SUM($B$85:AY85)</f>
        <v>120961377.44040824</v>
      </c>
      <c r="AZ86" s="121">
        <f>SUM($B$85:AZ85)</f>
        <v>126910291.08960609</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-9190573.1308000013</v>
      </c>
      <c r="C88" s="121">
        <f t="shared" si="25"/>
        <v>-6563707.499362601</v>
      </c>
      <c r="D88" s="121">
        <f t="shared" si="25"/>
        <v>570968.72500704497</v>
      </c>
      <c r="E88" s="121">
        <f t="shared" si="25"/>
        <v>497416.23213453154</v>
      </c>
      <c r="F88" s="121">
        <f t="shared" si="25"/>
        <v>433118.15360544424</v>
      </c>
      <c r="G88" s="121">
        <f t="shared" si="25"/>
        <v>376951.29355419503</v>
      </c>
      <c r="H88" s="121">
        <f t="shared" si="25"/>
        <v>327918.44140959828</v>
      </c>
      <c r="I88" s="121">
        <f t="shared" si="25"/>
        <v>281648.01441546914</v>
      </c>
      <c r="J88" s="121">
        <f t="shared" si="25"/>
        <v>244919.92274170986</v>
      </c>
      <c r="K88" s="121">
        <f t="shared" si="25"/>
        <v>212894.48199949996</v>
      </c>
      <c r="L88" s="121">
        <f t="shared" si="25"/>
        <v>184985.1354143256</v>
      </c>
      <c r="M88" s="121">
        <f t="shared" si="25"/>
        <v>255063.60934133435</v>
      </c>
      <c r="N88" s="121">
        <f t="shared" si="25"/>
        <v>210060.97421511132</v>
      </c>
      <c r="O88" s="121">
        <f t="shared" si="25"/>
        <v>152023.50990161113</v>
      </c>
      <c r="P88" s="121">
        <f t="shared" si="25"/>
        <v>131748.77601726443</v>
      </c>
      <c r="Q88" s="121">
        <f t="shared" si="25"/>
        <v>114151.14608368267</v>
      </c>
      <c r="R88" s="121">
        <f t="shared" si="25"/>
        <v>98881.839428649473</v>
      </c>
      <c r="S88" s="121">
        <f t="shared" si="25"/>
        <v>85636.682623958841</v>
      </c>
      <c r="T88" s="121">
        <f t="shared" si="25"/>
        <v>74150.553662564009</v>
      </c>
      <c r="U88" s="121">
        <f t="shared" si="25"/>
        <v>63856.257372721215</v>
      </c>
      <c r="V88" s="121">
        <f t="shared" si="25"/>
        <v>55280.025352011318</v>
      </c>
      <c r="W88" s="121">
        <f t="shared" si="25"/>
        <v>56541.409922602455</v>
      </c>
      <c r="X88" s="121">
        <f t="shared" si="25"/>
        <v>48899.855614924338</v>
      </c>
      <c r="Y88" s="121">
        <f t="shared" si="25"/>
        <v>42285.09430419944</v>
      </c>
      <c r="Z88" s="121">
        <f t="shared" si="25"/>
        <v>36560.188045805196</v>
      </c>
      <c r="AA88" s="121">
        <f t="shared" si="25"/>
        <v>31606.282117297709</v>
      </c>
      <c r="AB88" s="121">
        <f t="shared" si="25"/>
        <v>27320.248471153936</v>
      </c>
      <c r="AC88" s="121">
        <f t="shared" si="25"/>
        <v>23612.630735711937</v>
      </c>
      <c r="AD88" s="121">
        <f t="shared" si="25"/>
        <v>20405.853170171358</v>
      </c>
      <c r="AE88" s="121">
        <f t="shared" si="25"/>
        <v>17632.660485731041</v>
      </c>
      <c r="AF88" s="121">
        <f t="shared" si="25"/>
        <v>15234.759444752039</v>
      </c>
      <c r="AG88" s="121">
        <f t="shared" si="25"/>
        <v>13161.636693603403</v>
      </c>
      <c r="AH88" s="121">
        <f t="shared" si="25"/>
        <v>11369.530419281647</v>
      </c>
      <c r="AI88" s="121">
        <f t="shared" si="25"/>
        <v>9820.536187997559</v>
      </c>
      <c r="AJ88" s="121">
        <f t="shared" si="25"/>
        <v>8481.8297650408804</v>
      </c>
      <c r="AK88" s="121">
        <f t="shared" si="25"/>
        <v>7324.9918651779926</v>
      </c>
      <c r="AL88" s="121">
        <f t="shared" si="25"/>
        <v>6325.4216740506781</v>
      </c>
      <c r="AM88" s="121">
        <f t="shared" si="25"/>
        <v>5461.8276428021509</v>
      </c>
      <c r="AN88" s="121">
        <f t="shared" si="25"/>
        <v>4715.7855167808793</v>
      </c>
      <c r="AO88" s="121">
        <f t="shared" si="25"/>
        <v>4071.3548382574845</v>
      </c>
      <c r="AP88" s="121">
        <f t="shared" si="25"/>
        <v>3514.7462837238209</v>
      </c>
      <c r="AQ88" s="121">
        <f t="shared" si="25"/>
        <v>3034.0331773294183</v>
      </c>
      <c r="AR88" s="121">
        <f t="shared" si="25"/>
        <v>2618.901380075004</v>
      </c>
      <c r="AS88" s="121">
        <f t="shared" si="25"/>
        <v>2260.4325043758722</v>
      </c>
      <c r="AT88" s="121">
        <f t="shared" si="25"/>
        <v>1950.9160586873911</v>
      </c>
      <c r="AU88" s="121">
        <f t="shared" si="25"/>
        <v>1683.6866986910188</v>
      </c>
      <c r="AV88" s="121">
        <f t="shared" si="25"/>
        <v>1452.9832603528578</v>
      </c>
      <c r="AW88" s="121">
        <f t="shared" si="25"/>
        <v>1253.8266850553066</v>
      </c>
      <c r="AX88" s="121">
        <f t="shared" si="25"/>
        <v>1081.9143259525924</v>
      </c>
      <c r="AY88" s="121">
        <f t="shared" si="25"/>
        <v>933.52845473906598</v>
      </c>
      <c r="AZ88" s="121">
        <f>AZ85*AZ87</f>
        <v>805.45707531944549</v>
      </c>
    </row>
    <row r="89" spans="1:52" s="175" customFormat="1" ht="14.25" x14ac:dyDescent="0.25">
      <c r="A89" s="210" t="s">
        <v>470</v>
      </c>
      <c r="B89" s="121">
        <f>SUM($B$88:B88)</f>
        <v>-9190573.1308000013</v>
      </c>
      <c r="C89" s="121">
        <f>SUM($B$88:C88)</f>
        <v>-15754280.630162602</v>
      </c>
      <c r="D89" s="121">
        <f>SUM($B$88:D88)</f>
        <v>-15183311.905155558</v>
      </c>
      <c r="E89" s="121">
        <f>SUM($B$88:E88)</f>
        <v>-14685895.673021026</v>
      </c>
      <c r="F89" s="121">
        <f>SUM($B$88:F88)</f>
        <v>-14252777.519415582</v>
      </c>
      <c r="G89" s="121">
        <f>SUM($B$88:G88)</f>
        <v>-13875826.225861387</v>
      </c>
      <c r="H89" s="121">
        <f>SUM($B$88:H88)</f>
        <v>-13547907.784451788</v>
      </c>
      <c r="I89" s="121">
        <f>SUM($B$88:I88)</f>
        <v>-13266259.770036319</v>
      </c>
      <c r="J89" s="121">
        <f>SUM($B$88:J88)</f>
        <v>-13021339.84729461</v>
      </c>
      <c r="K89" s="121">
        <f>SUM($B$88:K88)</f>
        <v>-12808445.36529511</v>
      </c>
      <c r="L89" s="121">
        <f>SUM($B$88:L88)</f>
        <v>-12623460.229880786</v>
      </c>
      <c r="M89" s="121">
        <f>SUM($B$88:M88)</f>
        <v>-12368396.620539451</v>
      </c>
      <c r="N89" s="121">
        <f>SUM($B$88:N88)</f>
        <v>-12158335.64632434</v>
      </c>
      <c r="O89" s="121">
        <f>SUM($B$88:O88)</f>
        <v>-12006312.136422729</v>
      </c>
      <c r="P89" s="121">
        <f>SUM($B$88:P88)</f>
        <v>-11874563.360405466</v>
      </c>
      <c r="Q89" s="121">
        <f>SUM($B$88:Q88)</f>
        <v>-11760412.214321783</v>
      </c>
      <c r="R89" s="121">
        <f>SUM($B$88:R88)</f>
        <v>-11661530.374893133</v>
      </c>
      <c r="S89" s="121">
        <f>SUM($B$88:S88)</f>
        <v>-11575893.692269174</v>
      </c>
      <c r="T89" s="121">
        <f>SUM($B$88:T88)</f>
        <v>-11501743.13860661</v>
      </c>
      <c r="U89" s="121">
        <f>SUM($B$88:U88)</f>
        <v>-11437886.881233888</v>
      </c>
      <c r="V89" s="121">
        <f>SUM($B$88:V88)</f>
        <v>-11382606.855881877</v>
      </c>
      <c r="W89" s="121">
        <f>SUM($B$88:W88)</f>
        <v>-11326065.445959276</v>
      </c>
      <c r="X89" s="121">
        <f>SUM($B$88:X88)</f>
        <v>-11277165.590344351</v>
      </c>
      <c r="Y89" s="121">
        <f>SUM($B$88:Y88)</f>
        <v>-11234880.496040151</v>
      </c>
      <c r="Z89" s="121">
        <f>SUM($B$88:Z88)</f>
        <v>-11198320.307994345</v>
      </c>
      <c r="AA89" s="121">
        <f>SUM($B$88:AA88)</f>
        <v>-11166714.025877047</v>
      </c>
      <c r="AB89" s="121">
        <f>SUM($B$88:AB88)</f>
        <v>-11139393.777405893</v>
      </c>
      <c r="AC89" s="121">
        <f>SUM($B$88:AC88)</f>
        <v>-11115781.146670181</v>
      </c>
      <c r="AD89" s="121">
        <f>SUM($B$88:AD88)</f>
        <v>-11095375.29350001</v>
      </c>
      <c r="AE89" s="121">
        <f>SUM($B$88:AE88)</f>
        <v>-11077742.633014278</v>
      </c>
      <c r="AF89" s="121">
        <f>SUM($B$88:AF88)</f>
        <v>-11062507.873569526</v>
      </c>
      <c r="AG89" s="121">
        <f>SUM($B$88:AG88)</f>
        <v>-11049346.236875921</v>
      </c>
      <c r="AH89" s="121">
        <f>SUM($B$88:AH88)</f>
        <v>-11037976.706456641</v>
      </c>
      <c r="AI89" s="121">
        <f>SUM($B$88:AI88)</f>
        <v>-11028156.170268644</v>
      </c>
      <c r="AJ89" s="121">
        <f>SUM($B$88:AJ88)</f>
        <v>-11019674.340503603</v>
      </c>
      <c r="AK89" s="121">
        <f>SUM($B$88:AK88)</f>
        <v>-11012349.348638425</v>
      </c>
      <c r="AL89" s="121">
        <f>SUM($B$88:AL88)</f>
        <v>-11006023.926964374</v>
      </c>
      <c r="AM89" s="121">
        <f>SUM($B$88:AM88)</f>
        <v>-11000562.099321572</v>
      </c>
      <c r="AN89" s="121">
        <f>SUM($B$88:AN88)</f>
        <v>-10995846.31380479</v>
      </c>
      <c r="AO89" s="121">
        <f>SUM($B$88:AO88)</f>
        <v>-10991774.958966533</v>
      </c>
      <c r="AP89" s="121">
        <f>SUM($B$88:AP88)</f>
        <v>-10988260.21268281</v>
      </c>
      <c r="AQ89" s="121">
        <f>SUM($B$88:AQ88)</f>
        <v>-10985226.17950548</v>
      </c>
      <c r="AR89" s="121">
        <f>SUM($B$88:AR88)</f>
        <v>-10982607.278125405</v>
      </c>
      <c r="AS89" s="121">
        <f>SUM($B$88:AS88)</f>
        <v>-10980346.845621029</v>
      </c>
      <c r="AT89" s="121">
        <f>SUM($B$88:AT88)</f>
        <v>-10978395.929562341</v>
      </c>
      <c r="AU89" s="121">
        <f>SUM($B$88:AU88)</f>
        <v>-10976712.24286365</v>
      </c>
      <c r="AV89" s="121">
        <f>SUM($B$88:AV88)</f>
        <v>-10975259.259603297</v>
      </c>
      <c r="AW89" s="121">
        <f>SUM($B$88:AW88)</f>
        <v>-10974005.432918241</v>
      </c>
      <c r="AX89" s="121">
        <f>SUM($B$88:AX88)</f>
        <v>-10972923.518592289</v>
      </c>
      <c r="AY89" s="121">
        <f>SUM($B$88:AY88)</f>
        <v>-10971989.990137549</v>
      </c>
      <c r="AZ89" s="121">
        <f>SUM($B$88:AZ88)</f>
        <v>-10971184.533062229</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9.5726958699045017E-3</v>
      </c>
      <c r="S90" s="126">
        <f>IF((ISERR(IRR($B$85:S85))),0,IF(IRR($B$85:S85)&lt;0,0,IRR($B$85:S85)))</f>
        <v>1.8189304522514105E-2</v>
      </c>
      <c r="T90" s="126">
        <f>IF((ISERR(IRR($B$85:T85))),0,IF(IRR($B$85:T85)&lt;0,0,IRR($B$85:T85)))</f>
        <v>2.5607838484410284E-2</v>
      </c>
      <c r="U90" s="126">
        <f>IF((ISERR(IRR($B$85:U85))),0,IF(IRR($B$85:U85)&lt;0,0,IRR($B$85:U85)))</f>
        <v>3.2005139582248043E-2</v>
      </c>
      <c r="V90" s="126">
        <f>IF((ISERR(IRR($B$85:V85))),0,IF(IRR($B$85:V85)&lt;0,0,IRR($B$85:V85)))</f>
        <v>3.7585957436479189E-2</v>
      </c>
      <c r="W90" s="126">
        <f>IF((ISERR(IRR($B$85:W85))),0,IF(IRR($B$85:W85)&lt;0,0,IRR($B$85:W85)))</f>
        <v>4.3308037368032126E-2</v>
      </c>
      <c r="X90" s="126">
        <f>IF((ISERR(IRR($B$85:X85))),0,IF(IRR($B$85:X85)&lt;0,0,IRR($B$85:X85)))</f>
        <v>4.8251534131164675E-2</v>
      </c>
      <c r="Y90" s="126">
        <f>IF((ISERR(IRR($B$85:Y85))),0,IF(IRR($B$85:Y85)&lt;0,0,IRR($B$85:Y85)))</f>
        <v>5.2555256821881002E-2</v>
      </c>
      <c r="Z90" s="126">
        <f>IF((ISERR(IRR($B$85:Z85))),0,IF(IRR($B$85:Z85)&lt;0,0,IRR($B$85:Z85)))</f>
        <v>5.6326331660093931E-2</v>
      </c>
      <c r="AA90" s="126">
        <f>IF((ISERR(IRR($B$85:AA85))),0,IF(IRR($B$85:AA85)&lt;0,0,IRR($B$85:AA85)))</f>
        <v>5.9649145213825028E-2</v>
      </c>
      <c r="AB90" s="126">
        <f>IF((ISERR(IRR($B$85:AB85))),0,IF(IRR($B$85:AB85)&lt;0,0,IRR($B$85:AB85)))</f>
        <v>6.2591278802990535E-2</v>
      </c>
      <c r="AC90" s="126">
        <f>IF((ISERR(IRR($B$85:AC85))),0,IF(IRR($B$85:AC85)&lt;0,0,IRR($B$85:AC85)))</f>
        <v>6.5207599428430463E-2</v>
      </c>
      <c r="AD90" s="126">
        <f>IF((ISERR(IRR($B$85:AD85))),0,IF(IRR($B$85:AD85)&lt;0,0,IRR($B$85:AD85)))</f>
        <v>6.7543168127862874E-2</v>
      </c>
      <c r="AE90" s="126">
        <f>IF((ISERR(IRR($B$85:AE85))),0,IF(IRR($B$85:AE85)&lt;0,0,IRR($B$85:AE85)))</f>
        <v>6.9635360621030484E-2</v>
      </c>
      <c r="AF90" s="126">
        <f>IF((ISERR(IRR($B$85:AF85))),0,IF(IRR($B$85:AF85)&lt;0,0,IRR($B$85:AF85)))</f>
        <v>7.1515446606664757E-2</v>
      </c>
      <c r="AG90" s="126">
        <f>IF((ISERR(IRR($B$85:AG85))),0,IF(IRR($B$85:AG85)&lt;0,0,IRR($B$85:AG85)))</f>
        <v>7.3209787126907289E-2</v>
      </c>
      <c r="AH90" s="126">
        <f>IF((ISERR(IRR($B$85:AH85))),0,IF(IRR($B$85:AH85)&lt;0,0,IRR($B$85:AH85)))</f>
        <v>7.4740756394618302E-2</v>
      </c>
      <c r="AI90" s="126">
        <f>IF((ISERR(IRR($B$85:AI85))),0,IF(IRR($B$85:AI85)&lt;0,0,IRR($B$85:AI85)))</f>
        <v>7.6127460999104279E-2</v>
      </c>
      <c r="AJ90" s="126">
        <f>IF((ISERR(IRR($B$85:AJ85))),0,IF(IRR($B$85:AJ85)&lt;0,0,IRR($B$85:AJ85)))</f>
        <v>7.7386307617120398E-2</v>
      </c>
      <c r="AK90" s="126">
        <f>IF((ISERR(IRR($B$85:AK85))),0,IF(IRR($B$85:AK85)&lt;0,0,IRR($B$85:AK85)))</f>
        <v>7.8531455798672933E-2</v>
      </c>
      <c r="AL90" s="126">
        <f>IF((ISERR(IRR($B$85:AL85))),0,IF(IRR($B$85:AL85)&lt;0,0,IRR($B$85:AL85)))</f>
        <v>7.9575182444975301E-2</v>
      </c>
      <c r="AM90" s="126">
        <f>IF((ISERR(IRR($B$85:AM85))),0,IF(IRR($B$85:AM85)&lt;0,0,IRR($B$85:AM85)))</f>
        <v>8.0528177652816169E-2</v>
      </c>
      <c r="AN90" s="126">
        <f>IF((ISERR(IRR($B$85:AN85))),0,IF(IRR($B$85:AN85)&lt;0,0,IRR($B$85:AN85)))</f>
        <v>8.139978666811909E-2</v>
      </c>
      <c r="AO90" s="126">
        <f>IF((ISERR(IRR($B$85:AO85))),0,IF(IRR($B$85:AO85)&lt;0,0,IRR($B$85:AO85)))</f>
        <v>8.2198209132302358E-2</v>
      </c>
      <c r="AP90" s="126">
        <f>IF((ISERR(IRR($B$85:AP85))),0,IF(IRR($B$85:AP85)&lt;0,0,IRR($B$85:AP85)))</f>
        <v>8.2930664199281967E-2</v>
      </c>
      <c r="AQ90" s="126">
        <f>IF((ISERR(IRR($B$85:AQ85))),0,IF(IRR($B$85:AQ85)&lt;0,0,IRR($B$85:AQ85)))</f>
        <v>8.3603528168411545E-2</v>
      </c>
      <c r="AR90" s="126">
        <f>IF((ISERR(IRR($B$85:AR85))),0,IF(IRR($B$85:AR85)&lt;0,0,IRR($B$85:AR85)))</f>
        <v>8.4222449828602608E-2</v>
      </c>
      <c r="AS90" s="126">
        <f>IF((ISERR(IRR($B$85:AS85))),0,IF(IRR($B$85:AS85)&lt;0,0,IRR($B$85:AS85)))</f>
        <v>8.4792447609199018E-2</v>
      </c>
      <c r="AT90" s="126">
        <f>IF((ISERR(IRR($B$85:AT85))),0,IF(IRR($B$85:AT85)&lt;0,0,IRR($B$85:AT85)))</f>
        <v>8.5317991791114434E-2</v>
      </c>
      <c r="AU90" s="126">
        <f>IF((ISERR(IRR($B$85:AU85))),0,IF(IRR($B$85:AU85)&lt;0,0,IRR($B$85:AU85)))</f>
        <v>8.5803074381167077E-2</v>
      </c>
      <c r="AV90" s="126">
        <f>IF((ISERR(IRR($B$85:AV85))),0,IF(IRR($B$85:AV85)&lt;0,0,IRR($B$85:AV85)))</f>
        <v>8.6251268745765719E-2</v>
      </c>
      <c r="AW90" s="126">
        <f>IF((ISERR(IRR($B$85:AW85))),0,IF(IRR($B$85:AW85)&lt;0,0,IRR($B$85:AW85)))</f>
        <v>8.6665780702332329E-2</v>
      </c>
      <c r="AX90" s="126">
        <f>IF((ISERR(IRR($B$85:AX85))),0,IF(IRR($B$85:AX85)&lt;0,0,IRR($B$85:AX85)))</f>
        <v>8.7049492452423438E-2</v>
      </c>
      <c r="AY90" s="126">
        <f>IF((ISERR(IRR($B$85:AY85))),0,IF(IRR($B$85:AY85)&lt;0,0,IRR($B$85:AY85)))</f>
        <v>8.7405000490340168E-2</v>
      </c>
      <c r="AZ90" s="126">
        <f>IF((ISERR(IRR($B$85:AZ85))),0,IF(IRR($B$85:AZ85)&lt;0,0,IRR($B$85:AZ85)))</f>
        <v>8.7734648420734418E-2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2033.0459334943298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6"/>
      <c r="B94" s="406"/>
      <c r="C94" s="406"/>
      <c r="D94" s="406"/>
      <c r="E94" s="406"/>
      <c r="F94" s="406"/>
      <c r="G94" s="406"/>
      <c r="H94" s="406"/>
      <c r="I94" s="406"/>
      <c r="J94" s="406"/>
      <c r="K94" s="406"/>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O35" sqref="O35"/>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6" t="s">
        <v>8</v>
      </c>
      <c r="B10" s="356"/>
      <c r="C10" s="356"/>
      <c r="D10" s="356"/>
      <c r="E10" s="356"/>
      <c r="F10" s="356"/>
      <c r="G10" s="356"/>
      <c r="H10" s="356"/>
      <c r="I10" s="356"/>
      <c r="J10" s="356"/>
      <c r="K10" s="356"/>
      <c r="L10" s="356"/>
    </row>
    <row r="11" spans="1:44" ht="18.75" x14ac:dyDescent="0.25">
      <c r="A11" s="360"/>
      <c r="B11" s="360"/>
      <c r="C11" s="360"/>
      <c r="D11" s="360"/>
      <c r="E11" s="360"/>
      <c r="F11" s="360"/>
      <c r="G11" s="360"/>
      <c r="H11" s="360"/>
      <c r="I11" s="360"/>
      <c r="J11" s="360"/>
      <c r="K11" s="360"/>
      <c r="L11" s="360"/>
    </row>
    <row r="12" spans="1:44" x14ac:dyDescent="0.25">
      <c r="A12" s="372" t="str">
        <f>'4. паспортбюджет'!A12:O12</f>
        <v>M_TP3400.VL.0071</v>
      </c>
      <c r="B12" s="372"/>
      <c r="C12" s="372"/>
      <c r="D12" s="372"/>
      <c r="E12" s="372"/>
      <c r="F12" s="372"/>
      <c r="G12" s="372"/>
      <c r="H12" s="372"/>
      <c r="I12" s="372"/>
      <c r="J12" s="372"/>
      <c r="K12" s="372"/>
      <c r="L12" s="372"/>
    </row>
    <row r="13" spans="1:44" x14ac:dyDescent="0.25">
      <c r="A13" s="356" t="s">
        <v>7</v>
      </c>
      <c r="B13" s="356"/>
      <c r="C13" s="356"/>
      <c r="D13" s="356"/>
      <c r="E13" s="356"/>
      <c r="F13" s="356"/>
      <c r="G13" s="356"/>
      <c r="H13" s="356"/>
      <c r="I13" s="356"/>
      <c r="J13" s="356"/>
      <c r="K13" s="356"/>
      <c r="L13" s="356"/>
    </row>
    <row r="14" spans="1:44" ht="18.75" x14ac:dyDescent="0.25">
      <c r="A14" s="361"/>
      <c r="B14" s="361"/>
      <c r="C14" s="361"/>
      <c r="D14" s="361"/>
      <c r="E14" s="361"/>
      <c r="F14" s="361"/>
      <c r="G14" s="361"/>
      <c r="H14" s="361"/>
      <c r="I14" s="361"/>
      <c r="J14" s="361"/>
      <c r="K14" s="361"/>
      <c r="L14" s="361"/>
    </row>
    <row r="15" spans="1:44" ht="36" customHeight="1" x14ac:dyDescent="0.25">
      <c r="A15" s="373" t="str">
        <f>'1. паспорт местоположение'!A15:C15</f>
        <v>Реконструкция ВЛ-0.4кВ  н.п.Заводоуковск Заводоуковского РЭС Южного ТПО (реконструкция  ВЛИ-0,4 кВ - 8.72км)</v>
      </c>
      <c r="B15" s="373"/>
      <c r="C15" s="373"/>
      <c r="D15" s="373"/>
      <c r="E15" s="373"/>
      <c r="F15" s="373"/>
      <c r="G15" s="373"/>
      <c r="H15" s="373"/>
      <c r="I15" s="373"/>
      <c r="J15" s="373"/>
      <c r="K15" s="373"/>
      <c r="L15" s="373"/>
    </row>
    <row r="16" spans="1:44" x14ac:dyDescent="0.25">
      <c r="A16" s="356" t="s">
        <v>6</v>
      </c>
      <c r="B16" s="356"/>
      <c r="C16" s="356"/>
      <c r="D16" s="356"/>
      <c r="E16" s="356"/>
      <c r="F16" s="356"/>
      <c r="G16" s="356"/>
      <c r="H16" s="356"/>
      <c r="I16" s="356"/>
      <c r="J16" s="356"/>
      <c r="K16" s="356"/>
      <c r="L16" s="356"/>
    </row>
    <row r="17" spans="1:12" ht="15.75" customHeight="1" x14ac:dyDescent="0.25">
      <c r="L17" s="222"/>
    </row>
    <row r="18" spans="1:12" x14ac:dyDescent="0.25">
      <c r="K18" s="223"/>
    </row>
    <row r="19" spans="1:12" ht="15.75" customHeight="1" x14ac:dyDescent="0.25">
      <c r="A19" s="411" t="s">
        <v>416</v>
      </c>
      <c r="B19" s="411"/>
      <c r="C19" s="411"/>
      <c r="D19" s="411"/>
      <c r="E19" s="411"/>
      <c r="F19" s="411"/>
      <c r="G19" s="411"/>
      <c r="H19" s="411"/>
      <c r="I19" s="411"/>
      <c r="J19" s="411"/>
      <c r="K19" s="411"/>
      <c r="L19" s="411"/>
    </row>
    <row r="20" spans="1:12" x14ac:dyDescent="0.25">
      <c r="A20" s="224"/>
      <c r="B20" s="224"/>
      <c r="C20" s="225"/>
      <c r="D20" s="225"/>
      <c r="E20" s="225"/>
      <c r="F20" s="225"/>
      <c r="G20" s="225"/>
      <c r="H20" s="225"/>
      <c r="I20" s="225"/>
      <c r="J20" s="225"/>
      <c r="K20" s="225"/>
      <c r="L20" s="225"/>
    </row>
    <row r="21" spans="1:12" ht="28.5" customHeight="1" x14ac:dyDescent="0.25">
      <c r="A21" s="412" t="s">
        <v>220</v>
      </c>
      <c r="B21" s="412" t="s">
        <v>219</v>
      </c>
      <c r="C21" s="418" t="s">
        <v>350</v>
      </c>
      <c r="D21" s="418"/>
      <c r="E21" s="418"/>
      <c r="F21" s="418"/>
      <c r="G21" s="418"/>
      <c r="H21" s="418"/>
      <c r="I21" s="413" t="s">
        <v>218</v>
      </c>
      <c r="J21" s="415" t="s">
        <v>352</v>
      </c>
      <c r="K21" s="412" t="s">
        <v>217</v>
      </c>
      <c r="L21" s="414" t="s">
        <v>351</v>
      </c>
    </row>
    <row r="22" spans="1:12" ht="58.5" customHeight="1" x14ac:dyDescent="0.25">
      <c r="A22" s="412"/>
      <c r="B22" s="412"/>
      <c r="C22" s="419" t="s">
        <v>2</v>
      </c>
      <c r="D22" s="419"/>
      <c r="E22" s="226"/>
      <c r="F22" s="227"/>
      <c r="G22" s="420" t="s">
        <v>1</v>
      </c>
      <c r="H22" s="421"/>
      <c r="I22" s="413"/>
      <c r="J22" s="416"/>
      <c r="K22" s="412"/>
      <c r="L22" s="414"/>
    </row>
    <row r="23" spans="1:12" ht="47.25" x14ac:dyDescent="0.25">
      <c r="A23" s="412"/>
      <c r="B23" s="412"/>
      <c r="C23" s="228" t="s">
        <v>216</v>
      </c>
      <c r="D23" s="228" t="s">
        <v>215</v>
      </c>
      <c r="E23" s="228" t="s">
        <v>216</v>
      </c>
      <c r="F23" s="228" t="s">
        <v>215</v>
      </c>
      <c r="G23" s="228" t="s">
        <v>216</v>
      </c>
      <c r="H23" s="228" t="s">
        <v>215</v>
      </c>
      <c r="I23" s="413"/>
      <c r="J23" s="417"/>
      <c r="K23" s="412"/>
      <c r="L23" s="414"/>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8"/>
      <c r="D26" s="78"/>
      <c r="E26" s="231"/>
      <c r="F26" s="231"/>
      <c r="G26" s="79" t="s">
        <v>452</v>
      </c>
      <c r="H26" s="79" t="s">
        <v>452</v>
      </c>
      <c r="I26" s="78"/>
      <c r="J26" s="78"/>
      <c r="K26" s="81"/>
      <c r="L26" s="81"/>
    </row>
    <row r="27" spans="1:12" s="233" customFormat="1" ht="39" customHeight="1" x14ac:dyDescent="0.25">
      <c r="A27" s="228" t="s">
        <v>212</v>
      </c>
      <c r="B27" s="232" t="s">
        <v>359</v>
      </c>
      <c r="C27" s="78"/>
      <c r="D27" s="78"/>
      <c r="E27" s="231"/>
      <c r="F27" s="231"/>
      <c r="G27" s="79" t="s">
        <v>452</v>
      </c>
      <c r="H27" s="79"/>
      <c r="I27" s="78"/>
      <c r="J27" s="78"/>
      <c r="K27" s="81"/>
      <c r="L27" s="81"/>
    </row>
    <row r="28" spans="1:12" s="233" customFormat="1" ht="70.5" customHeight="1" x14ac:dyDescent="0.25">
      <c r="A28" s="228" t="s">
        <v>358</v>
      </c>
      <c r="B28" s="232" t="s">
        <v>363</v>
      </c>
      <c r="C28" s="78"/>
      <c r="D28" s="78"/>
      <c r="E28" s="231"/>
      <c r="F28" s="231"/>
      <c r="G28" s="79" t="s">
        <v>452</v>
      </c>
      <c r="H28" s="79"/>
      <c r="I28" s="78"/>
      <c r="J28" s="78"/>
      <c r="K28" s="81"/>
      <c r="L28" s="81"/>
    </row>
    <row r="29" spans="1:12" s="233" customFormat="1" ht="54" customHeight="1" x14ac:dyDescent="0.25">
      <c r="A29" s="228" t="s">
        <v>211</v>
      </c>
      <c r="B29" s="232" t="s">
        <v>362</v>
      </c>
      <c r="C29" s="78"/>
      <c r="D29" s="78"/>
      <c r="E29" s="231"/>
      <c r="F29" s="231"/>
      <c r="G29" s="79" t="s">
        <v>452</v>
      </c>
      <c r="H29" s="79"/>
      <c r="I29" s="78"/>
      <c r="J29" s="78"/>
      <c r="K29" s="81"/>
      <c r="L29" s="81"/>
    </row>
    <row r="30" spans="1:12" s="233" customFormat="1" ht="57" customHeight="1" x14ac:dyDescent="0.25">
      <c r="A30" s="228" t="s">
        <v>210</v>
      </c>
      <c r="B30" s="232" t="s">
        <v>364</v>
      </c>
      <c r="C30" s="78"/>
      <c r="D30" s="78"/>
      <c r="E30" s="231"/>
      <c r="F30" s="231"/>
      <c r="G30" s="79">
        <f>H31</f>
        <v>45814</v>
      </c>
      <c r="H30" s="79">
        <f>G32</f>
        <v>45904</v>
      </c>
      <c r="I30" s="78"/>
      <c r="J30" s="78"/>
      <c r="K30" s="81"/>
      <c r="L30" s="81"/>
    </row>
    <row r="31" spans="1:12" s="233" customFormat="1" ht="37.5" customHeight="1" x14ac:dyDescent="0.25">
      <c r="A31" s="228" t="s">
        <v>209</v>
      </c>
      <c r="B31" s="234" t="s">
        <v>360</v>
      </c>
      <c r="C31" s="78"/>
      <c r="D31" s="82"/>
      <c r="E31" s="231"/>
      <c r="F31" s="231"/>
      <c r="G31" s="82">
        <v>45754</v>
      </c>
      <c r="H31" s="82">
        <f>G31+60</f>
        <v>45814</v>
      </c>
      <c r="I31" s="235"/>
      <c r="J31" s="78"/>
      <c r="K31" s="81"/>
      <c r="L31" s="81"/>
    </row>
    <row r="32" spans="1:12" s="233" customFormat="1" ht="31.5" x14ac:dyDescent="0.25">
      <c r="A32" s="228" t="s">
        <v>207</v>
      </c>
      <c r="B32" s="234" t="s">
        <v>365</v>
      </c>
      <c r="C32" s="78"/>
      <c r="D32" s="79"/>
      <c r="E32" s="231"/>
      <c r="F32" s="231"/>
      <c r="G32" s="82">
        <f>H31+90</f>
        <v>45904</v>
      </c>
      <c r="H32" s="82">
        <f>G32+10</f>
        <v>45914</v>
      </c>
      <c r="I32" s="78"/>
      <c r="J32" s="78"/>
      <c r="K32" s="81"/>
      <c r="L32" s="81"/>
    </row>
    <row r="33" spans="1:12" s="233" customFormat="1" ht="37.5" customHeight="1" x14ac:dyDescent="0.25">
      <c r="A33" s="228" t="s">
        <v>376</v>
      </c>
      <c r="B33" s="234" t="s">
        <v>302</v>
      </c>
      <c r="C33" s="78"/>
      <c r="D33" s="82"/>
      <c r="E33" s="231"/>
      <c r="F33" s="231"/>
      <c r="G33" s="78" t="s">
        <v>452</v>
      </c>
      <c r="H33" s="78"/>
      <c r="I33" s="235"/>
      <c r="J33" s="78"/>
      <c r="K33" s="81"/>
      <c r="L33" s="81"/>
    </row>
    <row r="34" spans="1:12" s="233" customFormat="1" ht="47.25" customHeight="1" x14ac:dyDescent="0.25">
      <c r="A34" s="228" t="s">
        <v>377</v>
      </c>
      <c r="B34" s="234" t="s">
        <v>369</v>
      </c>
      <c r="C34" s="78"/>
      <c r="D34" s="78"/>
      <c r="E34" s="236"/>
      <c r="F34" s="236"/>
      <c r="G34" s="78" t="s">
        <v>452</v>
      </c>
      <c r="H34" s="78"/>
      <c r="I34" s="78"/>
      <c r="J34" s="78"/>
      <c r="K34" s="236"/>
      <c r="L34" s="81"/>
    </row>
    <row r="35" spans="1:12" s="233" customFormat="1" ht="49.5" customHeight="1" x14ac:dyDescent="0.25">
      <c r="A35" s="228" t="s">
        <v>378</v>
      </c>
      <c r="B35" s="234" t="s">
        <v>208</v>
      </c>
      <c r="C35" s="78"/>
      <c r="D35" s="82"/>
      <c r="E35" s="78"/>
      <c r="F35" s="78"/>
      <c r="G35" s="79">
        <f>H37</f>
        <v>45924</v>
      </c>
      <c r="H35" s="82">
        <f>G35+10</f>
        <v>45934</v>
      </c>
      <c r="I35" s="235"/>
      <c r="J35" s="78"/>
      <c r="K35" s="236"/>
      <c r="L35" s="81"/>
    </row>
    <row r="36" spans="1:12" ht="37.5" customHeight="1" x14ac:dyDescent="0.25">
      <c r="A36" s="228" t="s">
        <v>379</v>
      </c>
      <c r="B36" s="234" t="s">
        <v>361</v>
      </c>
      <c r="C36" s="78"/>
      <c r="D36" s="78"/>
      <c r="E36" s="237"/>
      <c r="F36" s="238"/>
      <c r="G36" s="78" t="s">
        <v>452</v>
      </c>
      <c r="H36" s="78"/>
      <c r="I36" s="239"/>
      <c r="J36" s="239"/>
      <c r="K36" s="81"/>
      <c r="L36" s="81"/>
    </row>
    <row r="37" spans="1:12" ht="41.25" customHeight="1" x14ac:dyDescent="0.25">
      <c r="A37" s="228" t="s">
        <v>380</v>
      </c>
      <c r="B37" s="234" t="s">
        <v>206</v>
      </c>
      <c r="C37" s="78"/>
      <c r="D37" s="82"/>
      <c r="E37" s="237"/>
      <c r="F37" s="238"/>
      <c r="G37" s="82">
        <f>H32</f>
        <v>45914</v>
      </c>
      <c r="H37" s="82">
        <f>G37+10</f>
        <v>45924</v>
      </c>
      <c r="I37" s="235"/>
      <c r="J37" s="239"/>
      <c r="K37" s="81"/>
      <c r="L37" s="81"/>
    </row>
    <row r="38" spans="1:12" x14ac:dyDescent="0.25">
      <c r="A38" s="228">
        <v>2</v>
      </c>
      <c r="B38" s="230" t="s">
        <v>205</v>
      </c>
      <c r="C38" s="78"/>
      <c r="D38" s="81"/>
      <c r="E38" s="81"/>
      <c r="F38" s="81"/>
      <c r="G38" s="80"/>
      <c r="H38" s="81"/>
      <c r="I38" s="240"/>
      <c r="J38" s="240"/>
      <c r="K38" s="81"/>
      <c r="L38" s="81"/>
    </row>
    <row r="39" spans="1:12" ht="71.25" customHeight="1" x14ac:dyDescent="0.25">
      <c r="A39" s="228" t="s">
        <v>204</v>
      </c>
      <c r="B39" s="234" t="s">
        <v>366</v>
      </c>
      <c r="C39" s="78"/>
      <c r="D39" s="77"/>
      <c r="E39" s="81"/>
      <c r="F39" s="81"/>
      <c r="G39" s="79">
        <v>46091</v>
      </c>
      <c r="H39" s="77">
        <f>G39+65</f>
        <v>46156</v>
      </c>
      <c r="I39" s="240"/>
      <c r="J39" s="240"/>
      <c r="K39" s="81"/>
      <c r="L39" s="81"/>
    </row>
    <row r="40" spans="1:12" ht="33.75" customHeight="1" x14ac:dyDescent="0.25">
      <c r="A40" s="228" t="s">
        <v>203</v>
      </c>
      <c r="B40" s="234" t="s">
        <v>368</v>
      </c>
      <c r="C40" s="78"/>
      <c r="D40" s="82"/>
      <c r="E40" s="81"/>
      <c r="F40" s="81"/>
      <c r="G40" s="79">
        <f>G39+7</f>
        <v>46098</v>
      </c>
      <c r="H40" s="82">
        <f>G40+90</f>
        <v>46188</v>
      </c>
      <c r="I40" s="240"/>
      <c r="J40" s="240"/>
      <c r="K40" s="81"/>
      <c r="L40" s="81"/>
    </row>
    <row r="41" spans="1:12" ht="63" customHeight="1" x14ac:dyDescent="0.25">
      <c r="A41" s="228">
        <v>3</v>
      </c>
      <c r="B41" s="230" t="s">
        <v>447</v>
      </c>
      <c r="C41" s="78"/>
      <c r="D41" s="81"/>
      <c r="E41" s="81"/>
      <c r="F41" s="81"/>
      <c r="G41" s="80"/>
      <c r="H41" s="81"/>
      <c r="I41" s="240"/>
      <c r="J41" s="240"/>
      <c r="K41" s="81"/>
      <c r="L41" s="81"/>
    </row>
    <row r="42" spans="1:12" ht="58.5" customHeight="1" x14ac:dyDescent="0.25">
      <c r="A42" s="228" t="s">
        <v>202</v>
      </c>
      <c r="B42" s="234" t="s">
        <v>367</v>
      </c>
      <c r="C42" s="78"/>
      <c r="D42" s="82"/>
      <c r="E42" s="81"/>
      <c r="F42" s="81"/>
      <c r="G42" s="82">
        <f>H39</f>
        <v>46156</v>
      </c>
      <c r="H42" s="82">
        <f>G42+0</f>
        <v>46156</v>
      </c>
      <c r="I42" s="240"/>
      <c r="J42" s="240"/>
      <c r="K42" s="81"/>
      <c r="L42" s="81"/>
    </row>
    <row r="43" spans="1:12" ht="34.5" customHeight="1" x14ac:dyDescent="0.25">
      <c r="A43" s="228" t="s">
        <v>201</v>
      </c>
      <c r="B43" s="234" t="s">
        <v>200</v>
      </c>
      <c r="C43" s="78"/>
      <c r="D43" s="82"/>
      <c r="E43" s="81"/>
      <c r="F43" s="81"/>
      <c r="G43" s="79">
        <f>H40+20</f>
        <v>46208</v>
      </c>
      <c r="H43" s="82">
        <f>G43+45</f>
        <v>46253</v>
      </c>
      <c r="I43" s="240"/>
      <c r="J43" s="240"/>
      <c r="K43" s="81"/>
      <c r="L43" s="81"/>
    </row>
    <row r="44" spans="1:12" ht="24.75" customHeight="1" x14ac:dyDescent="0.25">
      <c r="A44" s="228" t="s">
        <v>199</v>
      </c>
      <c r="B44" s="234" t="s">
        <v>198</v>
      </c>
      <c r="C44" s="78"/>
      <c r="D44" s="82"/>
      <c r="E44" s="81"/>
      <c r="F44" s="81"/>
      <c r="G44" s="79">
        <f>H43</f>
        <v>46253</v>
      </c>
      <c r="H44" s="82">
        <f>G44+70</f>
        <v>46323</v>
      </c>
      <c r="I44" s="240"/>
      <c r="J44" s="240"/>
      <c r="K44" s="81"/>
      <c r="L44" s="81"/>
    </row>
    <row r="45" spans="1:12" ht="90.75" customHeight="1" x14ac:dyDescent="0.25">
      <c r="A45" s="228" t="s">
        <v>197</v>
      </c>
      <c r="B45" s="234" t="s">
        <v>372</v>
      </c>
      <c r="C45" s="78"/>
      <c r="D45" s="78"/>
      <c r="E45" s="81"/>
      <c r="F45" s="81"/>
      <c r="G45" s="78" t="s">
        <v>452</v>
      </c>
      <c r="H45" s="78"/>
      <c r="I45" s="240"/>
      <c r="J45" s="240"/>
      <c r="K45" s="81"/>
      <c r="L45" s="81"/>
    </row>
    <row r="46" spans="1:12" ht="167.25" customHeight="1" x14ac:dyDescent="0.25">
      <c r="A46" s="228" t="s">
        <v>195</v>
      </c>
      <c r="B46" s="234" t="s">
        <v>370</v>
      </c>
      <c r="C46" s="78"/>
      <c r="D46" s="78"/>
      <c r="E46" s="81"/>
      <c r="F46" s="81"/>
      <c r="G46" s="78" t="s">
        <v>452</v>
      </c>
      <c r="H46" s="78"/>
      <c r="I46" s="240"/>
      <c r="J46" s="240"/>
      <c r="K46" s="81"/>
      <c r="L46" s="81"/>
    </row>
    <row r="47" spans="1:12" ht="30.75" customHeight="1" x14ac:dyDescent="0.25">
      <c r="A47" s="228" t="s">
        <v>381</v>
      </c>
      <c r="B47" s="234" t="s">
        <v>196</v>
      </c>
      <c r="C47" s="78"/>
      <c r="D47" s="82"/>
      <c r="E47" s="81"/>
      <c r="F47" s="81"/>
      <c r="G47" s="79">
        <f>H44</f>
        <v>46323</v>
      </c>
      <c r="H47" s="82">
        <f>G47+60</f>
        <v>46383</v>
      </c>
      <c r="I47" s="240"/>
      <c r="J47" s="240"/>
      <c r="K47" s="81"/>
      <c r="L47" s="81"/>
    </row>
    <row r="48" spans="1:12" ht="37.5" customHeight="1" x14ac:dyDescent="0.25">
      <c r="A48" s="228">
        <v>4</v>
      </c>
      <c r="B48" s="230" t="s">
        <v>194</v>
      </c>
      <c r="C48" s="78"/>
      <c r="D48" s="81"/>
      <c r="E48" s="81"/>
      <c r="F48" s="81"/>
      <c r="G48" s="80"/>
      <c r="H48" s="81"/>
      <c r="I48" s="240"/>
      <c r="J48" s="240"/>
      <c r="K48" s="81"/>
      <c r="L48" s="81"/>
    </row>
    <row r="49" spans="1:12" ht="35.25" customHeight="1" x14ac:dyDescent="0.25">
      <c r="A49" s="228" t="s">
        <v>193</v>
      </c>
      <c r="B49" s="234" t="s">
        <v>192</v>
      </c>
      <c r="C49" s="78"/>
      <c r="D49" s="82"/>
      <c r="E49" s="81"/>
      <c r="F49" s="81"/>
      <c r="G49" s="82">
        <f>H47</f>
        <v>46383</v>
      </c>
      <c r="H49" s="82">
        <f>G49+70</f>
        <v>46453</v>
      </c>
      <c r="I49" s="240"/>
      <c r="J49" s="240"/>
      <c r="K49" s="81"/>
      <c r="L49" s="81"/>
    </row>
    <row r="50" spans="1:12" ht="86.25" customHeight="1" x14ac:dyDescent="0.25">
      <c r="A50" s="228" t="s">
        <v>191</v>
      </c>
      <c r="B50" s="234" t="s">
        <v>371</v>
      </c>
      <c r="C50" s="78"/>
      <c r="D50" s="78"/>
      <c r="E50" s="81"/>
      <c r="F50" s="81"/>
      <c r="G50" s="79">
        <f>H49</f>
        <v>46453</v>
      </c>
      <c r="H50" s="79">
        <f>G50+50</f>
        <v>46503</v>
      </c>
      <c r="I50" s="240"/>
      <c r="J50" s="240"/>
      <c r="K50" s="81"/>
      <c r="L50" s="81"/>
    </row>
    <row r="51" spans="1:12" ht="77.25" customHeight="1" x14ac:dyDescent="0.25">
      <c r="A51" s="228" t="s">
        <v>189</v>
      </c>
      <c r="B51" s="234" t="s">
        <v>373</v>
      </c>
      <c r="C51" s="78"/>
      <c r="D51" s="82"/>
      <c r="E51" s="81"/>
      <c r="F51" s="81"/>
      <c r="G51" s="82" t="s">
        <v>452</v>
      </c>
      <c r="H51" s="82"/>
      <c r="I51" s="240"/>
      <c r="J51" s="240"/>
      <c r="K51" s="81"/>
      <c r="L51" s="81"/>
    </row>
    <row r="52" spans="1:12" ht="71.25" customHeight="1" x14ac:dyDescent="0.25">
      <c r="A52" s="228" t="s">
        <v>187</v>
      </c>
      <c r="B52" s="234" t="s">
        <v>190</v>
      </c>
      <c r="C52" s="78"/>
      <c r="D52" s="78"/>
      <c r="E52" s="81"/>
      <c r="F52" s="81"/>
      <c r="G52" s="79">
        <f>H50</f>
        <v>46503</v>
      </c>
      <c r="H52" s="79">
        <f>G52+29</f>
        <v>46532</v>
      </c>
      <c r="I52" s="240"/>
      <c r="J52" s="240"/>
      <c r="K52" s="81"/>
      <c r="L52" s="81"/>
    </row>
    <row r="53" spans="1:12" ht="48" customHeight="1" x14ac:dyDescent="0.25">
      <c r="A53" s="228" t="s">
        <v>375</v>
      </c>
      <c r="B53" s="241" t="s">
        <v>374</v>
      </c>
      <c r="C53" s="78"/>
      <c r="D53" s="77"/>
      <c r="E53" s="81"/>
      <c r="F53" s="81"/>
      <c r="G53" s="77">
        <f>H52</f>
        <v>46532</v>
      </c>
      <c r="H53" s="77">
        <f>G53+12</f>
        <v>46544</v>
      </c>
      <c r="I53" s="240"/>
      <c r="J53" s="240"/>
      <c r="K53" s="81"/>
      <c r="L53" s="81"/>
    </row>
    <row r="54" spans="1:12" ht="46.5" customHeight="1" x14ac:dyDescent="0.25">
      <c r="A54" s="228"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7.285156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7" t="s">
        <v>534</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row>
    <row r="5" spans="1:33" ht="18.75" x14ac:dyDescent="0.3">
      <c r="A5" s="34"/>
      <c r="B5" s="34"/>
      <c r="C5" s="34"/>
      <c r="D5" s="34"/>
      <c r="E5" s="34"/>
      <c r="F5" s="34"/>
      <c r="P5" s="34"/>
      <c r="Q5" s="34"/>
      <c r="AC5" s="13"/>
    </row>
    <row r="6" spans="1:33"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35" t="s">
        <v>612</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row>
    <row r="9" spans="1:33"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35" t="str">
        <f>'1. паспорт местоположение'!A12:C12</f>
        <v>M_TP3400.VL.0071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row>
    <row r="12" spans="1:33"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35" t="str">
        <f>'1. паспорт местоположение'!A15:C15</f>
        <v>Реконструкция ВЛ-0.4кВ  н.п.Заводоуковск Заводоуковского РЭС Южного ТПО (реконструкция  ВЛИ-0,4 кВ - 8.72км)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row>
    <row r="15" spans="1:33"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row>
    <row r="16" spans="1:33" x14ac:dyDescent="0.25">
      <c r="A16" s="434"/>
      <c r="B16" s="434"/>
      <c r="C16" s="434"/>
      <c r="D16" s="434"/>
      <c r="E16" s="434"/>
      <c r="F16" s="434"/>
      <c r="G16" s="434"/>
      <c r="H16" s="343"/>
      <c r="I16" s="343"/>
      <c r="J16" s="343"/>
      <c r="K16" s="343"/>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22" t="s">
        <v>417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30" t="s">
        <v>186</v>
      </c>
      <c r="B20" s="430" t="s">
        <v>185</v>
      </c>
      <c r="C20" s="429" t="s">
        <v>184</v>
      </c>
      <c r="D20" s="429"/>
      <c r="E20" s="433" t="s">
        <v>183</v>
      </c>
      <c r="F20" s="433"/>
      <c r="G20" s="430" t="s">
        <v>616</v>
      </c>
      <c r="H20" s="423" t="s">
        <v>615</v>
      </c>
      <c r="I20" s="424"/>
      <c r="J20" s="424"/>
      <c r="K20" s="424"/>
      <c r="L20" s="423" t="s">
        <v>600</v>
      </c>
      <c r="M20" s="424"/>
      <c r="N20" s="424"/>
      <c r="O20" s="424"/>
      <c r="P20" s="423" t="s">
        <v>606</v>
      </c>
      <c r="Q20" s="424"/>
      <c r="R20" s="424"/>
      <c r="S20" s="424"/>
      <c r="T20" s="423" t="s">
        <v>601</v>
      </c>
      <c r="U20" s="424"/>
      <c r="V20" s="424"/>
      <c r="W20" s="424"/>
      <c r="X20" s="423" t="s">
        <v>602</v>
      </c>
      <c r="Y20" s="424"/>
      <c r="Z20" s="424"/>
      <c r="AA20" s="424"/>
      <c r="AB20" s="423" t="s">
        <v>603</v>
      </c>
      <c r="AC20" s="424"/>
      <c r="AD20" s="424"/>
      <c r="AE20" s="424"/>
      <c r="AF20" s="425" t="s">
        <v>182</v>
      </c>
      <c r="AG20" s="426"/>
    </row>
    <row r="21" spans="1:33" ht="99.75" customHeight="1" x14ac:dyDescent="0.25">
      <c r="A21" s="431"/>
      <c r="B21" s="431"/>
      <c r="C21" s="429"/>
      <c r="D21" s="429"/>
      <c r="E21" s="433"/>
      <c r="F21" s="433"/>
      <c r="G21" s="431"/>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29" t="s">
        <v>2</v>
      </c>
      <c r="AC21" s="429"/>
      <c r="AD21" s="429" t="s">
        <v>180</v>
      </c>
      <c r="AE21" s="429"/>
      <c r="AF21" s="427"/>
      <c r="AG21" s="428"/>
    </row>
    <row r="22" spans="1:33" ht="89.25" customHeight="1" x14ac:dyDescent="0.25">
      <c r="A22" s="432"/>
      <c r="B22" s="432"/>
      <c r="C22" s="325" t="s">
        <v>2</v>
      </c>
      <c r="D22" s="325" t="s">
        <v>180</v>
      </c>
      <c r="E22" s="326" t="s">
        <v>607</v>
      </c>
      <c r="F22" s="326" t="s">
        <v>608</v>
      </c>
      <c r="G22" s="432"/>
      <c r="H22" s="327" t="s">
        <v>399</v>
      </c>
      <c r="I22" s="327" t="s">
        <v>400</v>
      </c>
      <c r="J22" s="327" t="s">
        <v>399</v>
      </c>
      <c r="K22" s="327" t="s">
        <v>400</v>
      </c>
      <c r="L22" s="327" t="s">
        <v>399</v>
      </c>
      <c r="M22" s="327" t="s">
        <v>400</v>
      </c>
      <c r="N22" s="327" t="s">
        <v>399</v>
      </c>
      <c r="O22" s="327" t="s">
        <v>400</v>
      </c>
      <c r="P22" s="327" t="s">
        <v>399</v>
      </c>
      <c r="Q22" s="327" t="s">
        <v>400</v>
      </c>
      <c r="R22" s="327" t="s">
        <v>399</v>
      </c>
      <c r="S22" s="327" t="s">
        <v>400</v>
      </c>
      <c r="T22" s="327" t="s">
        <v>399</v>
      </c>
      <c r="U22" s="327" t="s">
        <v>400</v>
      </c>
      <c r="V22" s="327" t="s">
        <v>399</v>
      </c>
      <c r="W22" s="327" t="s">
        <v>400</v>
      </c>
      <c r="X22" s="327" t="s">
        <v>399</v>
      </c>
      <c r="Y22" s="327" t="s">
        <v>400</v>
      </c>
      <c r="Z22" s="327" t="s">
        <v>399</v>
      </c>
      <c r="AA22" s="327" t="s">
        <v>400</v>
      </c>
      <c r="AB22" s="327" t="s">
        <v>399</v>
      </c>
      <c r="AC22" s="327" t="s">
        <v>400</v>
      </c>
      <c r="AD22" s="327" t="s">
        <v>399</v>
      </c>
      <c r="AE22" s="327" t="s">
        <v>400</v>
      </c>
      <c r="AF22" s="325" t="s">
        <v>181</v>
      </c>
      <c r="AG22" s="325" t="s">
        <v>180</v>
      </c>
    </row>
    <row r="23" spans="1:33"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328">
        <v>30</v>
      </c>
      <c r="AE23" s="328">
        <v>31</v>
      </c>
      <c r="AF23" s="328">
        <v>32</v>
      </c>
      <c r="AG23" s="328">
        <v>33</v>
      </c>
    </row>
    <row r="24" spans="1:33" ht="47.25" customHeight="1" x14ac:dyDescent="0.25">
      <c r="A24" s="329">
        <v>1</v>
      </c>
      <c r="B24" s="330" t="s">
        <v>179</v>
      </c>
      <c r="C24" s="331" t="s">
        <v>523</v>
      </c>
      <c r="D24" s="331">
        <v>18.109344</v>
      </c>
      <c r="E24" s="331">
        <v>18.109344</v>
      </c>
      <c r="F24" s="331">
        <v>18.109344</v>
      </c>
      <c r="G24" s="331">
        <v>0</v>
      </c>
      <c r="H24" s="331" t="s">
        <v>523</v>
      </c>
      <c r="I24" s="331"/>
      <c r="J24" s="331">
        <v>0</v>
      </c>
      <c r="K24" s="331"/>
      <c r="L24" s="331">
        <v>0</v>
      </c>
      <c r="M24" s="331"/>
      <c r="N24" s="331" t="s">
        <v>523</v>
      </c>
      <c r="O24" s="331"/>
      <c r="P24" s="331">
        <v>0</v>
      </c>
      <c r="Q24" s="331"/>
      <c r="R24" s="331" t="s">
        <v>523</v>
      </c>
      <c r="S24" s="331"/>
      <c r="T24" s="331">
        <v>0.81769199999999986</v>
      </c>
      <c r="U24" s="331"/>
      <c r="V24" s="331" t="s">
        <v>523</v>
      </c>
      <c r="W24" s="331"/>
      <c r="X24" s="331">
        <v>0</v>
      </c>
      <c r="Y24" s="331"/>
      <c r="Z24" s="331" t="s">
        <v>523</v>
      </c>
      <c r="AA24" s="331"/>
      <c r="AB24" s="331">
        <v>17.291652000000003</v>
      </c>
      <c r="AC24" s="331"/>
      <c r="AD24" s="331" t="s">
        <v>523</v>
      </c>
      <c r="AE24" s="331"/>
      <c r="AF24" s="331">
        <v>18.109344000000004</v>
      </c>
      <c r="AG24" s="331">
        <v>0</v>
      </c>
    </row>
    <row r="25" spans="1:33" ht="24" customHeight="1" x14ac:dyDescent="0.25">
      <c r="A25" s="332" t="s">
        <v>178</v>
      </c>
      <c r="B25" s="333" t="s">
        <v>177</v>
      </c>
      <c r="C25" s="331"/>
      <c r="D25" s="331"/>
      <c r="E25" s="331"/>
      <c r="F25" s="331"/>
      <c r="G25" s="331">
        <v>0</v>
      </c>
      <c r="H25" s="331" t="s">
        <v>523</v>
      </c>
      <c r="I25" s="331"/>
      <c r="J25" s="331">
        <v>0</v>
      </c>
      <c r="K25" s="331"/>
      <c r="L25" s="331">
        <v>0</v>
      </c>
      <c r="M25" s="331"/>
      <c r="N25" s="331" t="s">
        <v>523</v>
      </c>
      <c r="O25" s="331"/>
      <c r="P25" s="331">
        <v>0</v>
      </c>
      <c r="Q25" s="331"/>
      <c r="R25" s="331" t="s">
        <v>523</v>
      </c>
      <c r="S25" s="331"/>
      <c r="T25" s="331">
        <v>0</v>
      </c>
      <c r="U25" s="331"/>
      <c r="V25" s="331" t="s">
        <v>523</v>
      </c>
      <c r="W25" s="331"/>
      <c r="X25" s="331">
        <v>0</v>
      </c>
      <c r="Y25" s="331"/>
      <c r="Z25" s="331" t="s">
        <v>523</v>
      </c>
      <c r="AA25" s="331"/>
      <c r="AB25" s="331">
        <v>0</v>
      </c>
      <c r="AC25" s="331"/>
      <c r="AD25" s="331" t="s">
        <v>523</v>
      </c>
      <c r="AE25" s="331"/>
      <c r="AF25" s="331">
        <v>0</v>
      </c>
      <c r="AG25" s="331">
        <v>0</v>
      </c>
    </row>
    <row r="26" spans="1:33" x14ac:dyDescent="0.25">
      <c r="A26" s="332" t="s">
        <v>176</v>
      </c>
      <c r="B26" s="333" t="s">
        <v>175</v>
      </c>
      <c r="C26" s="331"/>
      <c r="D26" s="331"/>
      <c r="E26" s="331"/>
      <c r="F26" s="331"/>
      <c r="G26" s="331">
        <v>0</v>
      </c>
      <c r="H26" s="331" t="s">
        <v>523</v>
      </c>
      <c r="I26" s="331"/>
      <c r="J26" s="331">
        <v>0</v>
      </c>
      <c r="K26" s="331"/>
      <c r="L26" s="331">
        <v>0</v>
      </c>
      <c r="M26" s="331"/>
      <c r="N26" s="331" t="s">
        <v>523</v>
      </c>
      <c r="O26" s="331"/>
      <c r="P26" s="331">
        <v>0</v>
      </c>
      <c r="Q26" s="331"/>
      <c r="R26" s="331" t="s">
        <v>523</v>
      </c>
      <c r="S26" s="331"/>
      <c r="T26" s="331">
        <v>0</v>
      </c>
      <c r="U26" s="331"/>
      <c r="V26" s="331" t="s">
        <v>523</v>
      </c>
      <c r="W26" s="331"/>
      <c r="X26" s="331">
        <v>0</v>
      </c>
      <c r="Y26" s="331"/>
      <c r="Z26" s="331" t="s">
        <v>523</v>
      </c>
      <c r="AA26" s="331"/>
      <c r="AB26" s="331">
        <v>0</v>
      </c>
      <c r="AC26" s="331"/>
      <c r="AD26" s="331" t="s">
        <v>523</v>
      </c>
      <c r="AE26" s="331"/>
      <c r="AF26" s="331">
        <v>0</v>
      </c>
      <c r="AG26" s="331">
        <v>0</v>
      </c>
    </row>
    <row r="27" spans="1:33" ht="31.5" x14ac:dyDescent="0.25">
      <c r="A27" s="332" t="s">
        <v>174</v>
      </c>
      <c r="B27" s="333" t="s">
        <v>356</v>
      </c>
      <c r="C27" s="331"/>
      <c r="D27" s="331"/>
      <c r="E27" s="331"/>
      <c r="F27" s="331"/>
      <c r="G27" s="331">
        <v>0</v>
      </c>
      <c r="H27" s="331" t="s">
        <v>523</v>
      </c>
      <c r="I27" s="331"/>
      <c r="J27" s="331">
        <v>0</v>
      </c>
      <c r="K27" s="331"/>
      <c r="L27" s="331">
        <v>0</v>
      </c>
      <c r="M27" s="331"/>
      <c r="N27" s="331" t="s">
        <v>523</v>
      </c>
      <c r="O27" s="331"/>
      <c r="P27" s="331">
        <v>0</v>
      </c>
      <c r="Q27" s="331"/>
      <c r="R27" s="331" t="s">
        <v>523</v>
      </c>
      <c r="S27" s="331"/>
      <c r="T27" s="331">
        <v>0.68140999999999996</v>
      </c>
      <c r="U27" s="331"/>
      <c r="V27" s="331" t="s">
        <v>523</v>
      </c>
      <c r="W27" s="331"/>
      <c r="X27" s="331">
        <v>0</v>
      </c>
      <c r="Y27" s="331"/>
      <c r="Z27" s="331" t="s">
        <v>523</v>
      </c>
      <c r="AA27" s="331"/>
      <c r="AB27" s="331">
        <v>14.409710000000002</v>
      </c>
      <c r="AC27" s="331"/>
      <c r="AD27" s="331" t="s">
        <v>523</v>
      </c>
      <c r="AE27" s="331"/>
      <c r="AF27" s="331">
        <v>15.091120000000002</v>
      </c>
      <c r="AG27" s="331">
        <v>0</v>
      </c>
    </row>
    <row r="28" spans="1:33" x14ac:dyDescent="0.25">
      <c r="A28" s="332" t="s">
        <v>173</v>
      </c>
      <c r="B28" s="333" t="s">
        <v>172</v>
      </c>
      <c r="C28" s="331"/>
      <c r="D28" s="331"/>
      <c r="E28" s="331"/>
      <c r="F28" s="331"/>
      <c r="G28" s="331">
        <v>0</v>
      </c>
      <c r="H28" s="331" t="s">
        <v>523</v>
      </c>
      <c r="I28" s="331"/>
      <c r="J28" s="331">
        <v>0</v>
      </c>
      <c r="K28" s="331"/>
      <c r="L28" s="331">
        <v>0</v>
      </c>
      <c r="M28" s="331"/>
      <c r="N28" s="331" t="s">
        <v>523</v>
      </c>
      <c r="O28" s="331"/>
      <c r="P28" s="331">
        <v>0</v>
      </c>
      <c r="Q28" s="331"/>
      <c r="R28" s="331" t="s">
        <v>523</v>
      </c>
      <c r="S28" s="331"/>
      <c r="T28" s="331">
        <v>0</v>
      </c>
      <c r="U28" s="331"/>
      <c r="V28" s="331" t="s">
        <v>523</v>
      </c>
      <c r="W28" s="331"/>
      <c r="X28" s="331">
        <v>0</v>
      </c>
      <c r="Y28" s="331"/>
      <c r="Z28" s="331" t="s">
        <v>523</v>
      </c>
      <c r="AA28" s="331"/>
      <c r="AB28" s="331">
        <v>0</v>
      </c>
      <c r="AC28" s="331"/>
      <c r="AD28" s="331" t="s">
        <v>523</v>
      </c>
      <c r="AE28" s="331"/>
      <c r="AF28" s="331">
        <v>0</v>
      </c>
      <c r="AG28" s="331">
        <v>0</v>
      </c>
    </row>
    <row r="29" spans="1:33" x14ac:dyDescent="0.25">
      <c r="A29" s="332" t="s">
        <v>171</v>
      </c>
      <c r="B29" s="334" t="s">
        <v>170</v>
      </c>
      <c r="C29" s="331"/>
      <c r="D29" s="331"/>
      <c r="E29" s="331"/>
      <c r="F29" s="331"/>
      <c r="G29" s="331">
        <v>0</v>
      </c>
      <c r="H29" s="331" t="s">
        <v>523</v>
      </c>
      <c r="I29" s="331"/>
      <c r="J29" s="331">
        <v>0</v>
      </c>
      <c r="K29" s="331"/>
      <c r="L29" s="331">
        <v>0</v>
      </c>
      <c r="M29" s="331"/>
      <c r="N29" s="331" t="s">
        <v>523</v>
      </c>
      <c r="O29" s="331"/>
      <c r="P29" s="331">
        <v>0</v>
      </c>
      <c r="Q29" s="331"/>
      <c r="R29" s="331" t="s">
        <v>523</v>
      </c>
      <c r="S29" s="331"/>
      <c r="T29" s="331">
        <v>0.1362819999999999</v>
      </c>
      <c r="U29" s="331"/>
      <c r="V29" s="331" t="s">
        <v>523</v>
      </c>
      <c r="W29" s="331"/>
      <c r="X29" s="331">
        <v>0</v>
      </c>
      <c r="Y29" s="331"/>
      <c r="Z29" s="331" t="s">
        <v>523</v>
      </c>
      <c r="AA29" s="331"/>
      <c r="AB29" s="331">
        <v>2.8819420000000004</v>
      </c>
      <c r="AC29" s="331"/>
      <c r="AD29" s="331" t="s">
        <v>523</v>
      </c>
      <c r="AE29" s="331"/>
      <c r="AF29" s="331">
        <v>3.0182240000000018</v>
      </c>
      <c r="AG29" s="331">
        <v>0</v>
      </c>
    </row>
    <row r="30" spans="1:33" ht="47.25" x14ac:dyDescent="0.25">
      <c r="A30" s="329" t="s">
        <v>63</v>
      </c>
      <c r="B30" s="330" t="s">
        <v>169</v>
      </c>
      <c r="C30" s="331" t="s">
        <v>523</v>
      </c>
      <c r="D30" s="331">
        <v>15.09112</v>
      </c>
      <c r="E30" s="331">
        <v>15.09112</v>
      </c>
      <c r="F30" s="331">
        <v>15.09112</v>
      </c>
      <c r="G30" s="331">
        <v>0</v>
      </c>
      <c r="H30" s="331" t="s">
        <v>523</v>
      </c>
      <c r="I30" s="331"/>
      <c r="J30" s="331">
        <v>0</v>
      </c>
      <c r="K30" s="331"/>
      <c r="L30" s="331">
        <v>0</v>
      </c>
      <c r="M30" s="331"/>
      <c r="N30" s="331" t="s">
        <v>523</v>
      </c>
      <c r="O30" s="331"/>
      <c r="P30" s="331">
        <v>0</v>
      </c>
      <c r="Q30" s="331"/>
      <c r="R30" s="331" t="s">
        <v>523</v>
      </c>
      <c r="S30" s="331"/>
      <c r="T30" s="331">
        <v>0.68140999999999996</v>
      </c>
      <c r="U30" s="331"/>
      <c r="V30" s="331" t="s">
        <v>523</v>
      </c>
      <c r="W30" s="331"/>
      <c r="X30" s="331">
        <v>0</v>
      </c>
      <c r="Y30" s="331"/>
      <c r="Z30" s="331" t="s">
        <v>523</v>
      </c>
      <c r="AA30" s="331"/>
      <c r="AB30" s="331">
        <v>14.40971</v>
      </c>
      <c r="AC30" s="331"/>
      <c r="AD30" s="331" t="s">
        <v>523</v>
      </c>
      <c r="AE30" s="331"/>
      <c r="AF30" s="331">
        <v>15.09112</v>
      </c>
      <c r="AG30" s="331">
        <v>0</v>
      </c>
    </row>
    <row r="31" spans="1:33" x14ac:dyDescent="0.25">
      <c r="A31" s="329" t="s">
        <v>168</v>
      </c>
      <c r="B31" s="333" t="s">
        <v>167</v>
      </c>
      <c r="C31" s="331" t="s">
        <v>523</v>
      </c>
      <c r="D31" s="331">
        <v>0.68140999999999996</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1">
        <v>0</v>
      </c>
    </row>
    <row r="32" spans="1:33" ht="31.5" x14ac:dyDescent="0.25">
      <c r="A32" s="329" t="s">
        <v>166</v>
      </c>
      <c r="B32" s="333" t="s">
        <v>165</v>
      </c>
      <c r="C32" s="331" t="s">
        <v>523</v>
      </c>
      <c r="D32" s="331">
        <v>12.997489999999999</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1">
        <v>0</v>
      </c>
    </row>
    <row r="33" spans="1:33" x14ac:dyDescent="0.25">
      <c r="A33" s="329" t="s">
        <v>164</v>
      </c>
      <c r="B33" s="333" t="s">
        <v>163</v>
      </c>
      <c r="C33" s="331" t="s">
        <v>523</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1">
        <v>0</v>
      </c>
    </row>
    <row r="34" spans="1:33" x14ac:dyDescent="0.25">
      <c r="A34" s="329" t="s">
        <v>162</v>
      </c>
      <c r="B34" s="333" t="s">
        <v>161</v>
      </c>
      <c r="C34" s="331" t="s">
        <v>523</v>
      </c>
      <c r="D34" s="331">
        <v>1.4122200000000011</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1">
        <v>0</v>
      </c>
    </row>
    <row r="35" spans="1:33"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1">
        <v>0</v>
      </c>
    </row>
    <row r="36" spans="1:33" x14ac:dyDescent="0.25">
      <c r="A36" s="332" t="s">
        <v>159</v>
      </c>
      <c r="B36" s="333" t="s">
        <v>486</v>
      </c>
      <c r="C36" s="331"/>
      <c r="D36" s="331"/>
      <c r="E36" s="331"/>
      <c r="F36" s="331"/>
      <c r="G36" s="331">
        <v>0</v>
      </c>
      <c r="H36" s="331" t="s">
        <v>523</v>
      </c>
      <c r="I36" s="331"/>
      <c r="J36" s="331">
        <v>0</v>
      </c>
      <c r="K36" s="331"/>
      <c r="L36" s="331">
        <v>0</v>
      </c>
      <c r="M36" s="335" t="s">
        <v>458</v>
      </c>
      <c r="N36" s="331" t="s">
        <v>523</v>
      </c>
      <c r="O36" s="331" t="s">
        <v>523</v>
      </c>
      <c r="P36" s="331">
        <v>0</v>
      </c>
      <c r="Q36" s="335" t="s">
        <v>458</v>
      </c>
      <c r="R36" s="331" t="s">
        <v>523</v>
      </c>
      <c r="S36" s="331" t="s">
        <v>523</v>
      </c>
      <c r="T36" s="331">
        <v>0</v>
      </c>
      <c r="U36" s="335" t="s">
        <v>458</v>
      </c>
      <c r="V36" s="331" t="s">
        <v>523</v>
      </c>
      <c r="W36" s="331" t="s">
        <v>523</v>
      </c>
      <c r="X36" s="331">
        <v>0</v>
      </c>
      <c r="Y36" s="335" t="s">
        <v>458</v>
      </c>
      <c r="Z36" s="331" t="s">
        <v>523</v>
      </c>
      <c r="AA36" s="331" t="s">
        <v>523</v>
      </c>
      <c r="AB36" s="331">
        <v>0</v>
      </c>
      <c r="AC36" s="335" t="s">
        <v>458</v>
      </c>
      <c r="AD36" s="331" t="s">
        <v>523</v>
      </c>
      <c r="AE36" s="331" t="s">
        <v>523</v>
      </c>
      <c r="AF36" s="331">
        <v>0</v>
      </c>
      <c r="AG36" s="331">
        <v>0</v>
      </c>
    </row>
    <row r="37" spans="1:33" ht="31.5" x14ac:dyDescent="0.25">
      <c r="A37" s="332" t="s">
        <v>158</v>
      </c>
      <c r="B37" s="336" t="s">
        <v>484</v>
      </c>
      <c r="C37" s="331"/>
      <c r="D37" s="331"/>
      <c r="E37" s="331"/>
      <c r="F37" s="331"/>
      <c r="G37" s="331">
        <v>0</v>
      </c>
      <c r="H37" s="331" t="s">
        <v>523</v>
      </c>
      <c r="I37" s="331"/>
      <c r="J37" s="331">
        <v>0</v>
      </c>
      <c r="K37" s="331"/>
      <c r="L37" s="331">
        <v>0</v>
      </c>
      <c r="M37" s="335" t="s">
        <v>458</v>
      </c>
      <c r="N37" s="331" t="s">
        <v>523</v>
      </c>
      <c r="O37" s="331" t="s">
        <v>523</v>
      </c>
      <c r="P37" s="331">
        <v>0</v>
      </c>
      <c r="Q37" s="335" t="s">
        <v>458</v>
      </c>
      <c r="R37" s="331" t="s">
        <v>523</v>
      </c>
      <c r="S37" s="331" t="s">
        <v>523</v>
      </c>
      <c r="T37" s="331">
        <v>0</v>
      </c>
      <c r="U37" s="335" t="s">
        <v>458</v>
      </c>
      <c r="V37" s="331" t="s">
        <v>523</v>
      </c>
      <c r="W37" s="331" t="s">
        <v>523</v>
      </c>
      <c r="X37" s="331">
        <v>0</v>
      </c>
      <c r="Y37" s="335" t="s">
        <v>458</v>
      </c>
      <c r="Z37" s="331" t="s">
        <v>523</v>
      </c>
      <c r="AA37" s="331" t="s">
        <v>523</v>
      </c>
      <c r="AB37" s="331">
        <v>0</v>
      </c>
      <c r="AC37" s="335" t="s">
        <v>458</v>
      </c>
      <c r="AD37" s="331" t="s">
        <v>523</v>
      </c>
      <c r="AE37" s="331" t="s">
        <v>523</v>
      </c>
      <c r="AF37" s="331">
        <v>0</v>
      </c>
      <c r="AG37" s="331">
        <v>0</v>
      </c>
    </row>
    <row r="38" spans="1:33" x14ac:dyDescent="0.25">
      <c r="A38" s="332" t="s">
        <v>157</v>
      </c>
      <c r="B38" s="336" t="s">
        <v>148</v>
      </c>
      <c r="C38" s="331"/>
      <c r="D38" s="331"/>
      <c r="E38" s="331"/>
      <c r="F38" s="331"/>
      <c r="G38" s="331">
        <v>0</v>
      </c>
      <c r="H38" s="331" t="s">
        <v>523</v>
      </c>
      <c r="I38" s="331"/>
      <c r="J38" s="331">
        <v>0</v>
      </c>
      <c r="K38" s="331"/>
      <c r="L38" s="331">
        <v>0</v>
      </c>
      <c r="M38" s="335" t="s">
        <v>458</v>
      </c>
      <c r="N38" s="331" t="s">
        <v>523</v>
      </c>
      <c r="O38" s="331" t="s">
        <v>523</v>
      </c>
      <c r="P38" s="331">
        <v>0</v>
      </c>
      <c r="Q38" s="335" t="s">
        <v>458</v>
      </c>
      <c r="R38" s="331" t="s">
        <v>523</v>
      </c>
      <c r="S38" s="331" t="s">
        <v>523</v>
      </c>
      <c r="T38" s="331">
        <v>0</v>
      </c>
      <c r="U38" s="335" t="s">
        <v>458</v>
      </c>
      <c r="V38" s="331" t="s">
        <v>523</v>
      </c>
      <c r="W38" s="331" t="s">
        <v>523</v>
      </c>
      <c r="X38" s="331">
        <v>0</v>
      </c>
      <c r="Y38" s="335" t="s">
        <v>458</v>
      </c>
      <c r="Z38" s="331" t="s">
        <v>523</v>
      </c>
      <c r="AA38" s="331" t="s">
        <v>523</v>
      </c>
      <c r="AB38" s="331">
        <v>0</v>
      </c>
      <c r="AC38" s="335" t="s">
        <v>458</v>
      </c>
      <c r="AD38" s="331" t="s">
        <v>523</v>
      </c>
      <c r="AE38" s="331" t="s">
        <v>523</v>
      </c>
      <c r="AF38" s="331">
        <v>0</v>
      </c>
      <c r="AG38" s="331">
        <v>0</v>
      </c>
    </row>
    <row r="39" spans="1:33" x14ac:dyDescent="0.25">
      <c r="A39" s="332" t="s">
        <v>156</v>
      </c>
      <c r="B39" s="333" t="s">
        <v>611</v>
      </c>
      <c r="C39" s="331"/>
      <c r="D39" s="331"/>
      <c r="E39" s="331"/>
      <c r="F39" s="331"/>
      <c r="G39" s="331">
        <v>0</v>
      </c>
      <c r="H39" s="331" t="s">
        <v>523</v>
      </c>
      <c r="I39" s="331"/>
      <c r="J39" s="331">
        <v>0</v>
      </c>
      <c r="K39" s="331"/>
      <c r="L39" s="331">
        <v>0</v>
      </c>
      <c r="M39" s="335" t="s">
        <v>458</v>
      </c>
      <c r="N39" s="331" t="s">
        <v>523</v>
      </c>
      <c r="O39" s="331" t="s">
        <v>523</v>
      </c>
      <c r="P39" s="331">
        <v>0</v>
      </c>
      <c r="Q39" s="335" t="s">
        <v>458</v>
      </c>
      <c r="R39" s="331" t="s">
        <v>523</v>
      </c>
      <c r="S39" s="331" t="s">
        <v>523</v>
      </c>
      <c r="T39" s="331">
        <v>0</v>
      </c>
      <c r="U39" s="335" t="s">
        <v>458</v>
      </c>
      <c r="V39" s="331" t="s">
        <v>523</v>
      </c>
      <c r="W39" s="331" t="s">
        <v>523</v>
      </c>
      <c r="X39" s="331">
        <v>0</v>
      </c>
      <c r="Y39" s="335" t="s">
        <v>458</v>
      </c>
      <c r="Z39" s="331" t="s">
        <v>523</v>
      </c>
      <c r="AA39" s="331" t="s">
        <v>523</v>
      </c>
      <c r="AB39" s="331">
        <v>8.7200000000000006</v>
      </c>
      <c r="AC39" s="335">
        <v>4</v>
      </c>
      <c r="AD39" s="331" t="s">
        <v>523</v>
      </c>
      <c r="AE39" s="331" t="s">
        <v>523</v>
      </c>
      <c r="AF39" s="331">
        <v>8.7200000000000006</v>
      </c>
      <c r="AG39" s="331">
        <v>0</v>
      </c>
    </row>
    <row r="40" spans="1:33" x14ac:dyDescent="0.25">
      <c r="A40" s="332" t="s">
        <v>155</v>
      </c>
      <c r="B40" s="333" t="s">
        <v>487</v>
      </c>
      <c r="C40" s="331"/>
      <c r="D40" s="331"/>
      <c r="E40" s="331"/>
      <c r="F40" s="331"/>
      <c r="G40" s="331">
        <v>0</v>
      </c>
      <c r="H40" s="331" t="s">
        <v>523</v>
      </c>
      <c r="I40" s="331"/>
      <c r="J40" s="331">
        <v>0</v>
      </c>
      <c r="K40" s="331"/>
      <c r="L40" s="331">
        <v>0</v>
      </c>
      <c r="M40" s="335" t="s">
        <v>458</v>
      </c>
      <c r="N40" s="331" t="s">
        <v>523</v>
      </c>
      <c r="O40" s="331" t="s">
        <v>523</v>
      </c>
      <c r="P40" s="331">
        <v>0</v>
      </c>
      <c r="Q40" s="335" t="s">
        <v>458</v>
      </c>
      <c r="R40" s="331" t="s">
        <v>523</v>
      </c>
      <c r="S40" s="331" t="s">
        <v>523</v>
      </c>
      <c r="T40" s="331">
        <v>0</v>
      </c>
      <c r="U40" s="335" t="s">
        <v>458</v>
      </c>
      <c r="V40" s="331" t="s">
        <v>523</v>
      </c>
      <c r="W40" s="331" t="s">
        <v>523</v>
      </c>
      <c r="X40" s="331">
        <v>0</v>
      </c>
      <c r="Y40" s="335" t="s">
        <v>458</v>
      </c>
      <c r="Z40" s="331" t="s">
        <v>523</v>
      </c>
      <c r="AA40" s="331" t="s">
        <v>523</v>
      </c>
      <c r="AB40" s="331">
        <v>0</v>
      </c>
      <c r="AC40" s="335" t="s">
        <v>458</v>
      </c>
      <c r="AD40" s="331" t="s">
        <v>523</v>
      </c>
      <c r="AE40" s="331" t="s">
        <v>523</v>
      </c>
      <c r="AF40" s="331">
        <v>0</v>
      </c>
      <c r="AG40" s="331">
        <v>0</v>
      </c>
    </row>
    <row r="41" spans="1:33" x14ac:dyDescent="0.25">
      <c r="A41" s="332" t="s">
        <v>154</v>
      </c>
      <c r="B41" s="333" t="s">
        <v>488</v>
      </c>
      <c r="C41" s="331"/>
      <c r="D41" s="331"/>
      <c r="E41" s="331"/>
      <c r="F41" s="331"/>
      <c r="G41" s="331">
        <v>0</v>
      </c>
      <c r="H41" s="331" t="s">
        <v>523</v>
      </c>
      <c r="I41" s="331"/>
      <c r="J41" s="331">
        <v>0</v>
      </c>
      <c r="K41" s="331"/>
      <c r="L41" s="331">
        <v>0</v>
      </c>
      <c r="M41" s="335" t="s">
        <v>458</v>
      </c>
      <c r="N41" s="331" t="s">
        <v>523</v>
      </c>
      <c r="O41" s="331" t="s">
        <v>523</v>
      </c>
      <c r="P41" s="331">
        <v>0</v>
      </c>
      <c r="Q41" s="335" t="s">
        <v>458</v>
      </c>
      <c r="R41" s="331" t="s">
        <v>523</v>
      </c>
      <c r="S41" s="331" t="s">
        <v>523</v>
      </c>
      <c r="T41" s="331">
        <v>0</v>
      </c>
      <c r="U41" s="335" t="s">
        <v>458</v>
      </c>
      <c r="V41" s="331" t="s">
        <v>523</v>
      </c>
      <c r="W41" s="331" t="s">
        <v>523</v>
      </c>
      <c r="X41" s="331">
        <v>0</v>
      </c>
      <c r="Y41" s="335" t="s">
        <v>458</v>
      </c>
      <c r="Z41" s="331" t="s">
        <v>523</v>
      </c>
      <c r="AA41" s="331" t="s">
        <v>523</v>
      </c>
      <c r="AB41" s="331">
        <v>0</v>
      </c>
      <c r="AC41" s="335" t="s">
        <v>458</v>
      </c>
      <c r="AD41" s="331" t="s">
        <v>523</v>
      </c>
      <c r="AE41" s="331" t="s">
        <v>523</v>
      </c>
      <c r="AF41" s="331">
        <v>0</v>
      </c>
      <c r="AG41" s="331">
        <v>0</v>
      </c>
    </row>
    <row r="42" spans="1:33" x14ac:dyDescent="0.25">
      <c r="A42" s="332" t="s">
        <v>153</v>
      </c>
      <c r="B42" s="333" t="s">
        <v>489</v>
      </c>
      <c r="C42" s="331"/>
      <c r="D42" s="331"/>
      <c r="E42" s="331"/>
      <c r="F42" s="331"/>
      <c r="G42" s="331">
        <v>0</v>
      </c>
      <c r="H42" s="331" t="s">
        <v>523</v>
      </c>
      <c r="I42" s="331"/>
      <c r="J42" s="331">
        <v>0</v>
      </c>
      <c r="K42" s="331"/>
      <c r="L42" s="331">
        <v>0</v>
      </c>
      <c r="M42" s="335" t="s">
        <v>458</v>
      </c>
      <c r="N42" s="331" t="s">
        <v>523</v>
      </c>
      <c r="O42" s="331" t="s">
        <v>523</v>
      </c>
      <c r="P42" s="331">
        <v>0</v>
      </c>
      <c r="Q42" s="335" t="s">
        <v>458</v>
      </c>
      <c r="R42" s="331" t="s">
        <v>523</v>
      </c>
      <c r="S42" s="331" t="s">
        <v>523</v>
      </c>
      <c r="T42" s="331">
        <v>0</v>
      </c>
      <c r="U42" s="335" t="s">
        <v>458</v>
      </c>
      <c r="V42" s="331" t="s">
        <v>523</v>
      </c>
      <c r="W42" s="331" t="s">
        <v>523</v>
      </c>
      <c r="X42" s="331">
        <v>0</v>
      </c>
      <c r="Y42" s="335" t="s">
        <v>458</v>
      </c>
      <c r="Z42" s="331" t="s">
        <v>523</v>
      </c>
      <c r="AA42" s="331" t="s">
        <v>523</v>
      </c>
      <c r="AB42" s="331">
        <v>0</v>
      </c>
      <c r="AC42" s="335" t="s">
        <v>458</v>
      </c>
      <c r="AD42" s="331" t="s">
        <v>523</v>
      </c>
      <c r="AE42" s="331" t="s">
        <v>523</v>
      </c>
      <c r="AF42" s="331">
        <v>0</v>
      </c>
      <c r="AG42" s="331">
        <v>0</v>
      </c>
    </row>
    <row r="43" spans="1:33" x14ac:dyDescent="0.25">
      <c r="A43" s="332" t="s">
        <v>490</v>
      </c>
      <c r="B43" s="333" t="s">
        <v>491</v>
      </c>
      <c r="C43" s="331"/>
      <c r="D43" s="331"/>
      <c r="E43" s="331"/>
      <c r="F43" s="331"/>
      <c r="G43" s="331">
        <v>0</v>
      </c>
      <c r="H43" s="331" t="s">
        <v>523</v>
      </c>
      <c r="I43" s="331"/>
      <c r="J43" s="331">
        <v>0</v>
      </c>
      <c r="K43" s="331"/>
      <c r="L43" s="331">
        <v>0</v>
      </c>
      <c r="M43" s="335" t="s">
        <v>458</v>
      </c>
      <c r="N43" s="331" t="s">
        <v>523</v>
      </c>
      <c r="O43" s="331" t="s">
        <v>523</v>
      </c>
      <c r="P43" s="331">
        <v>0</v>
      </c>
      <c r="Q43" s="335" t="s">
        <v>458</v>
      </c>
      <c r="R43" s="331" t="s">
        <v>523</v>
      </c>
      <c r="S43" s="331" t="s">
        <v>523</v>
      </c>
      <c r="T43" s="331">
        <v>0</v>
      </c>
      <c r="U43" s="335" t="s">
        <v>458</v>
      </c>
      <c r="V43" s="331" t="s">
        <v>523</v>
      </c>
      <c r="W43" s="331" t="s">
        <v>523</v>
      </c>
      <c r="X43" s="331">
        <v>0</v>
      </c>
      <c r="Y43" s="335" t="s">
        <v>458</v>
      </c>
      <c r="Z43" s="331" t="s">
        <v>523</v>
      </c>
      <c r="AA43" s="331" t="s">
        <v>523</v>
      </c>
      <c r="AB43" s="331">
        <v>0</v>
      </c>
      <c r="AC43" s="335" t="s">
        <v>458</v>
      </c>
      <c r="AD43" s="331" t="s">
        <v>523</v>
      </c>
      <c r="AE43" s="331" t="s">
        <v>523</v>
      </c>
      <c r="AF43" s="331">
        <v>0</v>
      </c>
      <c r="AG43" s="331">
        <v>0</v>
      </c>
    </row>
    <row r="44" spans="1:33" x14ac:dyDescent="0.25">
      <c r="A44" s="332" t="s">
        <v>492</v>
      </c>
      <c r="B44" s="333" t="s">
        <v>493</v>
      </c>
      <c r="C44" s="331"/>
      <c r="D44" s="331"/>
      <c r="E44" s="331"/>
      <c r="F44" s="331"/>
      <c r="G44" s="331">
        <v>0</v>
      </c>
      <c r="H44" s="331" t="s">
        <v>523</v>
      </c>
      <c r="I44" s="331"/>
      <c r="J44" s="331">
        <v>0</v>
      </c>
      <c r="K44" s="331"/>
      <c r="L44" s="331">
        <v>0</v>
      </c>
      <c r="M44" s="335" t="s">
        <v>458</v>
      </c>
      <c r="N44" s="331" t="s">
        <v>523</v>
      </c>
      <c r="O44" s="331" t="s">
        <v>523</v>
      </c>
      <c r="P44" s="331">
        <v>0</v>
      </c>
      <c r="Q44" s="335" t="s">
        <v>458</v>
      </c>
      <c r="R44" s="331" t="s">
        <v>523</v>
      </c>
      <c r="S44" s="331" t="s">
        <v>523</v>
      </c>
      <c r="T44" s="331">
        <v>0</v>
      </c>
      <c r="U44" s="335" t="s">
        <v>458</v>
      </c>
      <c r="V44" s="331" t="s">
        <v>523</v>
      </c>
      <c r="W44" s="331" t="s">
        <v>523</v>
      </c>
      <c r="X44" s="331">
        <v>0</v>
      </c>
      <c r="Y44" s="335" t="s">
        <v>458</v>
      </c>
      <c r="Z44" s="331" t="s">
        <v>523</v>
      </c>
      <c r="AA44" s="331" t="s">
        <v>523</v>
      </c>
      <c r="AB44" s="331">
        <v>0</v>
      </c>
      <c r="AC44" s="335" t="s">
        <v>458</v>
      </c>
      <c r="AD44" s="331" t="s">
        <v>523</v>
      </c>
      <c r="AE44" s="331" t="s">
        <v>523</v>
      </c>
      <c r="AF44" s="331">
        <v>0</v>
      </c>
      <c r="AG44" s="331">
        <v>0</v>
      </c>
    </row>
    <row r="45" spans="1:33" x14ac:dyDescent="0.25">
      <c r="A45" s="332" t="s">
        <v>494</v>
      </c>
      <c r="B45" s="333" t="s">
        <v>495</v>
      </c>
      <c r="C45" s="331"/>
      <c r="D45" s="331"/>
      <c r="E45" s="331"/>
      <c r="F45" s="331"/>
      <c r="G45" s="331">
        <v>0</v>
      </c>
      <c r="H45" s="331" t="s">
        <v>523</v>
      </c>
      <c r="I45" s="331"/>
      <c r="J45" s="331">
        <v>0</v>
      </c>
      <c r="K45" s="331"/>
      <c r="L45" s="331">
        <v>0</v>
      </c>
      <c r="M45" s="335" t="s">
        <v>458</v>
      </c>
      <c r="N45" s="331" t="s">
        <v>523</v>
      </c>
      <c r="O45" s="331" t="s">
        <v>523</v>
      </c>
      <c r="P45" s="331">
        <v>0</v>
      </c>
      <c r="Q45" s="335" t="s">
        <v>458</v>
      </c>
      <c r="R45" s="331" t="s">
        <v>523</v>
      </c>
      <c r="S45" s="331" t="s">
        <v>523</v>
      </c>
      <c r="T45" s="331">
        <v>0</v>
      </c>
      <c r="U45" s="335" t="s">
        <v>458</v>
      </c>
      <c r="V45" s="331" t="s">
        <v>523</v>
      </c>
      <c r="W45" s="331" t="s">
        <v>523</v>
      </c>
      <c r="X45" s="331">
        <v>0</v>
      </c>
      <c r="Y45" s="335" t="s">
        <v>458</v>
      </c>
      <c r="Z45" s="331" t="s">
        <v>523</v>
      </c>
      <c r="AA45" s="331" t="s">
        <v>523</v>
      </c>
      <c r="AB45" s="331">
        <v>0</v>
      </c>
      <c r="AC45" s="335" t="s">
        <v>458</v>
      </c>
      <c r="AD45" s="331" t="s">
        <v>523</v>
      </c>
      <c r="AE45" s="331" t="s">
        <v>523</v>
      </c>
      <c r="AF45" s="331">
        <v>0</v>
      </c>
      <c r="AG45" s="331">
        <v>0</v>
      </c>
    </row>
    <row r="46" spans="1:33" x14ac:dyDescent="0.25">
      <c r="A46" s="332" t="s">
        <v>496</v>
      </c>
      <c r="B46" s="333" t="s">
        <v>497</v>
      </c>
      <c r="C46" s="331"/>
      <c r="D46" s="331"/>
      <c r="E46" s="331"/>
      <c r="F46" s="331"/>
      <c r="G46" s="331">
        <v>0</v>
      </c>
      <c r="H46" s="331" t="s">
        <v>523</v>
      </c>
      <c r="I46" s="331"/>
      <c r="J46" s="331">
        <v>0</v>
      </c>
      <c r="K46" s="331"/>
      <c r="L46" s="331">
        <v>0</v>
      </c>
      <c r="M46" s="335" t="s">
        <v>458</v>
      </c>
      <c r="N46" s="331" t="s">
        <v>523</v>
      </c>
      <c r="O46" s="331" t="s">
        <v>523</v>
      </c>
      <c r="P46" s="331">
        <v>0</v>
      </c>
      <c r="Q46" s="335" t="s">
        <v>458</v>
      </c>
      <c r="R46" s="331" t="s">
        <v>523</v>
      </c>
      <c r="S46" s="331" t="s">
        <v>523</v>
      </c>
      <c r="T46" s="331">
        <v>0</v>
      </c>
      <c r="U46" s="335" t="s">
        <v>458</v>
      </c>
      <c r="V46" s="331" t="s">
        <v>523</v>
      </c>
      <c r="W46" s="331" t="s">
        <v>523</v>
      </c>
      <c r="X46" s="331">
        <v>0</v>
      </c>
      <c r="Y46" s="335" t="s">
        <v>458</v>
      </c>
      <c r="Z46" s="331" t="s">
        <v>523</v>
      </c>
      <c r="AA46" s="331" t="s">
        <v>523</v>
      </c>
      <c r="AB46" s="331">
        <v>0</v>
      </c>
      <c r="AC46" s="335" t="s">
        <v>458</v>
      </c>
      <c r="AD46" s="331" t="s">
        <v>523</v>
      </c>
      <c r="AE46" s="331" t="s">
        <v>523</v>
      </c>
      <c r="AF46" s="331">
        <v>0</v>
      </c>
      <c r="AG46" s="331">
        <v>0</v>
      </c>
    </row>
    <row r="47" spans="1:33" x14ac:dyDescent="0.25">
      <c r="A47" s="329" t="s">
        <v>61</v>
      </c>
      <c r="B47" s="330" t="s">
        <v>152</v>
      </c>
      <c r="C47" s="331"/>
      <c r="D47" s="331"/>
      <c r="E47" s="331"/>
      <c r="F47" s="331"/>
      <c r="G47" s="331"/>
      <c r="H47" s="331"/>
      <c r="I47" s="331"/>
      <c r="J47" s="331"/>
      <c r="K47" s="331"/>
      <c r="L47" s="331"/>
      <c r="M47" s="331"/>
      <c r="N47" s="331"/>
      <c r="O47" s="331"/>
      <c r="P47" s="331"/>
      <c r="Q47" s="331"/>
      <c r="R47" s="331"/>
      <c r="S47" s="331"/>
      <c r="T47" s="331"/>
      <c r="U47" s="331"/>
      <c r="V47" s="331"/>
      <c r="W47" s="335"/>
      <c r="X47" s="331"/>
      <c r="Y47" s="331"/>
      <c r="Z47" s="331"/>
      <c r="AA47" s="331"/>
      <c r="AB47" s="331"/>
      <c r="AC47" s="331"/>
      <c r="AD47" s="331"/>
      <c r="AE47" s="331"/>
      <c r="AF47" s="331"/>
      <c r="AG47" s="331"/>
    </row>
    <row r="48" spans="1:33" x14ac:dyDescent="0.25">
      <c r="A48" s="332" t="s">
        <v>151</v>
      </c>
      <c r="B48" s="333" t="s">
        <v>486</v>
      </c>
      <c r="C48" s="331"/>
      <c r="D48" s="331"/>
      <c r="E48" s="331"/>
      <c r="F48" s="331"/>
      <c r="G48" s="331">
        <v>0</v>
      </c>
      <c r="H48" s="331" t="s">
        <v>523</v>
      </c>
      <c r="I48" s="331"/>
      <c r="J48" s="331">
        <v>0</v>
      </c>
      <c r="K48" s="331"/>
      <c r="L48" s="331">
        <v>0</v>
      </c>
      <c r="M48" s="331"/>
      <c r="N48" s="331" t="s">
        <v>523</v>
      </c>
      <c r="O48" s="331"/>
      <c r="P48" s="331">
        <v>0</v>
      </c>
      <c r="Q48" s="331"/>
      <c r="R48" s="331" t="s">
        <v>523</v>
      </c>
      <c r="S48" s="331"/>
      <c r="T48" s="331">
        <v>0</v>
      </c>
      <c r="U48" s="331"/>
      <c r="V48" s="331" t="s">
        <v>523</v>
      </c>
      <c r="W48" s="331"/>
      <c r="X48" s="331">
        <v>0</v>
      </c>
      <c r="Y48" s="331"/>
      <c r="Z48" s="331" t="s">
        <v>523</v>
      </c>
      <c r="AA48" s="331"/>
      <c r="AB48" s="331">
        <v>0</v>
      </c>
      <c r="AC48" s="331"/>
      <c r="AD48" s="331" t="s">
        <v>523</v>
      </c>
      <c r="AE48" s="331"/>
      <c r="AF48" s="331">
        <v>0</v>
      </c>
      <c r="AG48" s="331">
        <v>0</v>
      </c>
    </row>
    <row r="49" spans="1:33" ht="31.5" x14ac:dyDescent="0.25">
      <c r="A49" s="332" t="s">
        <v>150</v>
      </c>
      <c r="B49" s="336" t="s">
        <v>484</v>
      </c>
      <c r="C49" s="331"/>
      <c r="D49" s="331"/>
      <c r="E49" s="331"/>
      <c r="F49" s="331"/>
      <c r="G49" s="331">
        <v>0</v>
      </c>
      <c r="H49" s="331" t="s">
        <v>523</v>
      </c>
      <c r="I49" s="331"/>
      <c r="J49" s="331">
        <v>0</v>
      </c>
      <c r="K49" s="331"/>
      <c r="L49" s="331">
        <v>0</v>
      </c>
      <c r="M49" s="331"/>
      <c r="N49" s="331" t="s">
        <v>523</v>
      </c>
      <c r="O49" s="331"/>
      <c r="P49" s="331">
        <v>0</v>
      </c>
      <c r="Q49" s="331"/>
      <c r="R49" s="331" t="s">
        <v>523</v>
      </c>
      <c r="S49" s="331"/>
      <c r="T49" s="331">
        <v>0</v>
      </c>
      <c r="U49" s="331"/>
      <c r="V49" s="331" t="s">
        <v>523</v>
      </c>
      <c r="W49" s="331"/>
      <c r="X49" s="331">
        <v>0</v>
      </c>
      <c r="Y49" s="331"/>
      <c r="Z49" s="331" t="s">
        <v>523</v>
      </c>
      <c r="AA49" s="331"/>
      <c r="AB49" s="331">
        <v>0</v>
      </c>
      <c r="AC49" s="331"/>
      <c r="AD49" s="331" t="s">
        <v>523</v>
      </c>
      <c r="AE49" s="331"/>
      <c r="AF49" s="331">
        <v>0</v>
      </c>
      <c r="AG49" s="331">
        <v>0</v>
      </c>
    </row>
    <row r="50" spans="1:33" x14ac:dyDescent="0.25">
      <c r="A50" s="332" t="s">
        <v>149</v>
      </c>
      <c r="B50" s="336" t="s">
        <v>148</v>
      </c>
      <c r="C50" s="331"/>
      <c r="D50" s="331"/>
      <c r="E50" s="331"/>
      <c r="F50" s="331"/>
      <c r="G50" s="331">
        <v>0</v>
      </c>
      <c r="H50" s="331" t="s">
        <v>523</v>
      </c>
      <c r="I50" s="331"/>
      <c r="J50" s="331">
        <v>0</v>
      </c>
      <c r="K50" s="331"/>
      <c r="L50" s="331">
        <v>0</v>
      </c>
      <c r="M50" s="331"/>
      <c r="N50" s="331" t="s">
        <v>523</v>
      </c>
      <c r="O50" s="331"/>
      <c r="P50" s="331">
        <v>0</v>
      </c>
      <c r="Q50" s="331"/>
      <c r="R50" s="331" t="s">
        <v>523</v>
      </c>
      <c r="S50" s="331"/>
      <c r="T50" s="331">
        <v>0</v>
      </c>
      <c r="U50" s="331"/>
      <c r="V50" s="331" t="s">
        <v>523</v>
      </c>
      <c r="W50" s="331"/>
      <c r="X50" s="331">
        <v>0</v>
      </c>
      <c r="Y50" s="331"/>
      <c r="Z50" s="331" t="s">
        <v>523</v>
      </c>
      <c r="AA50" s="331"/>
      <c r="AB50" s="331">
        <v>0</v>
      </c>
      <c r="AC50" s="331"/>
      <c r="AD50" s="331" t="s">
        <v>523</v>
      </c>
      <c r="AE50" s="331"/>
      <c r="AF50" s="331">
        <v>0</v>
      </c>
      <c r="AG50" s="331">
        <v>0</v>
      </c>
    </row>
    <row r="51" spans="1:33" ht="35.25" customHeight="1" x14ac:dyDescent="0.25">
      <c r="A51" s="332" t="s">
        <v>147</v>
      </c>
      <c r="B51" s="333" t="s">
        <v>146</v>
      </c>
      <c r="C51" s="331"/>
      <c r="D51" s="331"/>
      <c r="E51" s="331"/>
      <c r="F51" s="331"/>
      <c r="G51" s="331">
        <v>0</v>
      </c>
      <c r="H51" s="331" t="s">
        <v>523</v>
      </c>
      <c r="I51" s="331"/>
      <c r="J51" s="331">
        <v>0</v>
      </c>
      <c r="K51" s="331"/>
      <c r="L51" s="331">
        <v>0</v>
      </c>
      <c r="M51" s="331"/>
      <c r="N51" s="331" t="s">
        <v>523</v>
      </c>
      <c r="O51" s="331"/>
      <c r="P51" s="331">
        <v>0</v>
      </c>
      <c r="Q51" s="331"/>
      <c r="R51" s="331" t="s">
        <v>523</v>
      </c>
      <c r="S51" s="331"/>
      <c r="T51" s="331">
        <v>0</v>
      </c>
      <c r="U51" s="331"/>
      <c r="V51" s="331" t="s">
        <v>523</v>
      </c>
      <c r="W51" s="331"/>
      <c r="X51" s="331">
        <v>0</v>
      </c>
      <c r="Y51" s="331"/>
      <c r="Z51" s="331" t="s">
        <v>523</v>
      </c>
      <c r="AA51" s="331"/>
      <c r="AB51" s="331">
        <v>8.7200000000000006</v>
      </c>
      <c r="AC51" s="331"/>
      <c r="AD51" s="331" t="s">
        <v>523</v>
      </c>
      <c r="AE51" s="331"/>
      <c r="AF51" s="331">
        <v>8.7200000000000006</v>
      </c>
      <c r="AG51" s="331">
        <v>0</v>
      </c>
    </row>
    <row r="52" spans="1:33" ht="31.5" x14ac:dyDescent="0.25">
      <c r="A52" s="332" t="s">
        <v>145</v>
      </c>
      <c r="B52" s="333" t="s">
        <v>144</v>
      </c>
      <c r="C52" s="331"/>
      <c r="D52" s="331"/>
      <c r="E52" s="331"/>
      <c r="F52" s="331"/>
      <c r="G52" s="331">
        <v>0</v>
      </c>
      <c r="H52" s="331" t="s">
        <v>523</v>
      </c>
      <c r="I52" s="331"/>
      <c r="J52" s="331">
        <v>0</v>
      </c>
      <c r="K52" s="331"/>
      <c r="L52" s="331">
        <v>0</v>
      </c>
      <c r="M52" s="331"/>
      <c r="N52" s="331" t="s">
        <v>523</v>
      </c>
      <c r="O52" s="331"/>
      <c r="P52" s="331">
        <v>0</v>
      </c>
      <c r="Q52" s="331"/>
      <c r="R52" s="331" t="s">
        <v>523</v>
      </c>
      <c r="S52" s="331"/>
      <c r="T52" s="331">
        <v>0</v>
      </c>
      <c r="U52" s="331"/>
      <c r="V52" s="331" t="s">
        <v>523</v>
      </c>
      <c r="W52" s="331"/>
      <c r="X52" s="331">
        <v>0</v>
      </c>
      <c r="Y52" s="331"/>
      <c r="Z52" s="331" t="s">
        <v>523</v>
      </c>
      <c r="AA52" s="331"/>
      <c r="AB52" s="331">
        <v>0</v>
      </c>
      <c r="AC52" s="331"/>
      <c r="AD52" s="331" t="s">
        <v>523</v>
      </c>
      <c r="AE52" s="331"/>
      <c r="AF52" s="331">
        <v>0</v>
      </c>
      <c r="AG52" s="331">
        <v>0</v>
      </c>
    </row>
    <row r="53" spans="1:33" x14ac:dyDescent="0.25">
      <c r="A53" s="332" t="s">
        <v>143</v>
      </c>
      <c r="B53" s="333" t="s">
        <v>142</v>
      </c>
      <c r="C53" s="331"/>
      <c r="D53" s="331"/>
      <c r="E53" s="331"/>
      <c r="F53" s="331"/>
      <c r="G53" s="331">
        <v>0</v>
      </c>
      <c r="H53" s="331" t="s">
        <v>523</v>
      </c>
      <c r="I53" s="331"/>
      <c r="J53" s="331">
        <v>0</v>
      </c>
      <c r="K53" s="331"/>
      <c r="L53" s="331">
        <v>0</v>
      </c>
      <c r="M53" s="331"/>
      <c r="N53" s="331" t="s">
        <v>523</v>
      </c>
      <c r="O53" s="331"/>
      <c r="P53" s="331">
        <v>0</v>
      </c>
      <c r="Q53" s="331"/>
      <c r="R53" s="331" t="s">
        <v>523</v>
      </c>
      <c r="S53" s="331"/>
      <c r="T53" s="331">
        <v>0</v>
      </c>
      <c r="U53" s="331"/>
      <c r="V53" s="331" t="s">
        <v>523</v>
      </c>
      <c r="W53" s="331"/>
      <c r="X53" s="331">
        <v>0</v>
      </c>
      <c r="Y53" s="331"/>
      <c r="Z53" s="331" t="s">
        <v>523</v>
      </c>
      <c r="AA53" s="331"/>
      <c r="AB53" s="331">
        <v>0</v>
      </c>
      <c r="AC53" s="331"/>
      <c r="AD53" s="331" t="s">
        <v>523</v>
      </c>
      <c r="AE53" s="331"/>
      <c r="AF53" s="331">
        <v>0</v>
      </c>
      <c r="AG53" s="331">
        <v>0</v>
      </c>
    </row>
    <row r="54" spans="1:33" x14ac:dyDescent="0.25">
      <c r="A54" s="332" t="s">
        <v>141</v>
      </c>
      <c r="B54" s="333" t="s">
        <v>487</v>
      </c>
      <c r="C54" s="331"/>
      <c r="D54" s="331"/>
      <c r="E54" s="331"/>
      <c r="F54" s="331"/>
      <c r="G54" s="331">
        <v>0</v>
      </c>
      <c r="H54" s="331" t="s">
        <v>523</v>
      </c>
      <c r="I54" s="331"/>
      <c r="J54" s="331">
        <v>0</v>
      </c>
      <c r="K54" s="331"/>
      <c r="L54" s="331">
        <v>0</v>
      </c>
      <c r="M54" s="331"/>
      <c r="N54" s="331" t="s">
        <v>523</v>
      </c>
      <c r="O54" s="331"/>
      <c r="P54" s="331">
        <v>0</v>
      </c>
      <c r="Q54" s="331"/>
      <c r="R54" s="331" t="s">
        <v>523</v>
      </c>
      <c r="S54" s="331"/>
      <c r="T54" s="331">
        <v>0</v>
      </c>
      <c r="U54" s="331"/>
      <c r="V54" s="331" t="s">
        <v>523</v>
      </c>
      <c r="W54" s="331"/>
      <c r="X54" s="331">
        <v>0</v>
      </c>
      <c r="Y54" s="331"/>
      <c r="Z54" s="331" t="s">
        <v>523</v>
      </c>
      <c r="AA54" s="331"/>
      <c r="AB54" s="331">
        <v>0</v>
      </c>
      <c r="AC54" s="331"/>
      <c r="AD54" s="331" t="s">
        <v>523</v>
      </c>
      <c r="AE54" s="331"/>
      <c r="AF54" s="331">
        <v>0</v>
      </c>
      <c r="AG54" s="331">
        <v>0</v>
      </c>
    </row>
    <row r="55" spans="1:33" x14ac:dyDescent="0.25">
      <c r="A55" s="332" t="s">
        <v>498</v>
      </c>
      <c r="B55" s="333" t="s">
        <v>488</v>
      </c>
      <c r="C55" s="331"/>
      <c r="D55" s="331"/>
      <c r="E55" s="331"/>
      <c r="F55" s="331"/>
      <c r="G55" s="331">
        <v>0</v>
      </c>
      <c r="H55" s="331" t="s">
        <v>523</v>
      </c>
      <c r="I55" s="331"/>
      <c r="J55" s="331">
        <v>0</v>
      </c>
      <c r="K55" s="331"/>
      <c r="L55" s="331">
        <v>0</v>
      </c>
      <c r="M55" s="331"/>
      <c r="N55" s="331" t="s">
        <v>523</v>
      </c>
      <c r="O55" s="331"/>
      <c r="P55" s="331">
        <v>0</v>
      </c>
      <c r="Q55" s="331"/>
      <c r="R55" s="331" t="s">
        <v>523</v>
      </c>
      <c r="S55" s="331"/>
      <c r="T55" s="331">
        <v>0</v>
      </c>
      <c r="U55" s="331"/>
      <c r="V55" s="331" t="s">
        <v>523</v>
      </c>
      <c r="W55" s="331"/>
      <c r="X55" s="331">
        <v>0</v>
      </c>
      <c r="Y55" s="331"/>
      <c r="Z55" s="331" t="s">
        <v>523</v>
      </c>
      <c r="AA55" s="331"/>
      <c r="AB55" s="331">
        <v>0</v>
      </c>
      <c r="AC55" s="331"/>
      <c r="AD55" s="331" t="s">
        <v>523</v>
      </c>
      <c r="AE55" s="331"/>
      <c r="AF55" s="331">
        <v>0</v>
      </c>
      <c r="AG55" s="331">
        <v>0</v>
      </c>
    </row>
    <row r="56" spans="1:33" x14ac:dyDescent="0.25">
      <c r="A56" s="332" t="s">
        <v>499</v>
      </c>
      <c r="B56" s="333" t="s">
        <v>489</v>
      </c>
      <c r="C56" s="331"/>
      <c r="D56" s="331"/>
      <c r="E56" s="331"/>
      <c r="F56" s="331"/>
      <c r="G56" s="331">
        <v>0</v>
      </c>
      <c r="H56" s="331" t="s">
        <v>523</v>
      </c>
      <c r="I56" s="331"/>
      <c r="J56" s="331">
        <v>0</v>
      </c>
      <c r="K56" s="331"/>
      <c r="L56" s="331">
        <v>0</v>
      </c>
      <c r="M56" s="331"/>
      <c r="N56" s="331" t="s">
        <v>523</v>
      </c>
      <c r="O56" s="331"/>
      <c r="P56" s="331">
        <v>0</v>
      </c>
      <c r="Q56" s="331"/>
      <c r="R56" s="331" t="s">
        <v>523</v>
      </c>
      <c r="S56" s="331"/>
      <c r="T56" s="331">
        <v>0</v>
      </c>
      <c r="U56" s="331"/>
      <c r="V56" s="331" t="s">
        <v>523</v>
      </c>
      <c r="W56" s="331"/>
      <c r="X56" s="331">
        <v>0</v>
      </c>
      <c r="Y56" s="331"/>
      <c r="Z56" s="331" t="s">
        <v>523</v>
      </c>
      <c r="AA56" s="331"/>
      <c r="AB56" s="331">
        <v>0</v>
      </c>
      <c r="AC56" s="331"/>
      <c r="AD56" s="331" t="s">
        <v>523</v>
      </c>
      <c r="AE56" s="331"/>
      <c r="AF56" s="331">
        <v>0</v>
      </c>
      <c r="AG56" s="331">
        <v>0</v>
      </c>
    </row>
    <row r="57" spans="1:33" x14ac:dyDescent="0.25">
      <c r="A57" s="332" t="s">
        <v>500</v>
      </c>
      <c r="B57" s="333" t="s">
        <v>491</v>
      </c>
      <c r="C57" s="331"/>
      <c r="D57" s="331"/>
      <c r="E57" s="331"/>
      <c r="F57" s="331"/>
      <c r="G57" s="331">
        <v>0</v>
      </c>
      <c r="H57" s="331" t="s">
        <v>523</v>
      </c>
      <c r="I57" s="331"/>
      <c r="J57" s="331">
        <v>0</v>
      </c>
      <c r="K57" s="331"/>
      <c r="L57" s="331">
        <v>0</v>
      </c>
      <c r="M57" s="331"/>
      <c r="N57" s="331" t="s">
        <v>523</v>
      </c>
      <c r="O57" s="331"/>
      <c r="P57" s="331">
        <v>0</v>
      </c>
      <c r="Q57" s="331"/>
      <c r="R57" s="331" t="s">
        <v>523</v>
      </c>
      <c r="S57" s="331"/>
      <c r="T57" s="331">
        <v>0</v>
      </c>
      <c r="U57" s="331"/>
      <c r="V57" s="331" t="s">
        <v>523</v>
      </c>
      <c r="W57" s="331"/>
      <c r="X57" s="331">
        <v>0</v>
      </c>
      <c r="Y57" s="331"/>
      <c r="Z57" s="331" t="s">
        <v>523</v>
      </c>
      <c r="AA57" s="331"/>
      <c r="AB57" s="331">
        <v>0</v>
      </c>
      <c r="AC57" s="331"/>
      <c r="AD57" s="331" t="s">
        <v>523</v>
      </c>
      <c r="AE57" s="331"/>
      <c r="AF57" s="331">
        <v>0</v>
      </c>
      <c r="AG57" s="331">
        <v>0</v>
      </c>
    </row>
    <row r="58" spans="1:33" ht="36.75" customHeight="1" x14ac:dyDescent="0.25">
      <c r="A58" s="332" t="s">
        <v>501</v>
      </c>
      <c r="B58" s="333" t="s">
        <v>493</v>
      </c>
      <c r="C58" s="331"/>
      <c r="D58" s="331"/>
      <c r="E58" s="331"/>
      <c r="F58" s="331"/>
      <c r="G58" s="331">
        <v>0</v>
      </c>
      <c r="H58" s="331" t="s">
        <v>523</v>
      </c>
      <c r="I58" s="331"/>
      <c r="J58" s="331">
        <v>0</v>
      </c>
      <c r="K58" s="331"/>
      <c r="L58" s="331">
        <v>0</v>
      </c>
      <c r="M58" s="331"/>
      <c r="N58" s="331" t="s">
        <v>523</v>
      </c>
      <c r="O58" s="331"/>
      <c r="P58" s="331">
        <v>0</v>
      </c>
      <c r="Q58" s="331"/>
      <c r="R58" s="331" t="s">
        <v>523</v>
      </c>
      <c r="S58" s="331"/>
      <c r="T58" s="331">
        <v>0</v>
      </c>
      <c r="U58" s="331"/>
      <c r="V58" s="331" t="s">
        <v>523</v>
      </c>
      <c r="W58" s="331"/>
      <c r="X58" s="331">
        <v>0</v>
      </c>
      <c r="Y58" s="331"/>
      <c r="Z58" s="331" t="s">
        <v>523</v>
      </c>
      <c r="AA58" s="331"/>
      <c r="AB58" s="331">
        <v>0</v>
      </c>
      <c r="AC58" s="331"/>
      <c r="AD58" s="331" t="s">
        <v>523</v>
      </c>
      <c r="AE58" s="331"/>
      <c r="AF58" s="331">
        <v>0</v>
      </c>
      <c r="AG58" s="331">
        <v>0</v>
      </c>
    </row>
    <row r="59" spans="1:33" x14ac:dyDescent="0.25">
      <c r="A59" s="332" t="s">
        <v>502</v>
      </c>
      <c r="B59" s="333" t="s">
        <v>495</v>
      </c>
      <c r="C59" s="331"/>
      <c r="D59" s="331"/>
      <c r="E59" s="331"/>
      <c r="F59" s="331"/>
      <c r="G59" s="331">
        <v>0</v>
      </c>
      <c r="H59" s="331" t="s">
        <v>523</v>
      </c>
      <c r="I59" s="331"/>
      <c r="J59" s="331">
        <v>0</v>
      </c>
      <c r="K59" s="331"/>
      <c r="L59" s="331">
        <v>0</v>
      </c>
      <c r="M59" s="331"/>
      <c r="N59" s="331" t="s">
        <v>523</v>
      </c>
      <c r="O59" s="331"/>
      <c r="P59" s="331">
        <v>0</v>
      </c>
      <c r="Q59" s="331"/>
      <c r="R59" s="331" t="s">
        <v>523</v>
      </c>
      <c r="S59" s="331"/>
      <c r="T59" s="331">
        <v>0</v>
      </c>
      <c r="U59" s="331"/>
      <c r="V59" s="331" t="s">
        <v>523</v>
      </c>
      <c r="W59" s="331"/>
      <c r="X59" s="331">
        <v>0</v>
      </c>
      <c r="Y59" s="331"/>
      <c r="Z59" s="331" t="s">
        <v>523</v>
      </c>
      <c r="AA59" s="331"/>
      <c r="AB59" s="331">
        <v>0</v>
      </c>
      <c r="AC59" s="331"/>
      <c r="AD59" s="331" t="s">
        <v>523</v>
      </c>
      <c r="AE59" s="331"/>
      <c r="AF59" s="331">
        <v>0</v>
      </c>
      <c r="AG59" s="331">
        <v>0</v>
      </c>
    </row>
    <row r="60" spans="1:33" x14ac:dyDescent="0.25">
      <c r="A60" s="332" t="s">
        <v>503</v>
      </c>
      <c r="B60" s="333" t="s">
        <v>497</v>
      </c>
      <c r="C60" s="331"/>
      <c r="D60" s="331"/>
      <c r="E60" s="331"/>
      <c r="F60" s="331"/>
      <c r="G60" s="331">
        <v>0</v>
      </c>
      <c r="H60" s="331" t="s">
        <v>523</v>
      </c>
      <c r="I60" s="331"/>
      <c r="J60" s="331">
        <v>0</v>
      </c>
      <c r="K60" s="331"/>
      <c r="L60" s="331">
        <v>0</v>
      </c>
      <c r="M60" s="331"/>
      <c r="N60" s="331" t="s">
        <v>523</v>
      </c>
      <c r="O60" s="331"/>
      <c r="P60" s="331">
        <v>0</v>
      </c>
      <c r="Q60" s="331"/>
      <c r="R60" s="331" t="s">
        <v>523</v>
      </c>
      <c r="S60" s="331"/>
      <c r="T60" s="331">
        <v>0</v>
      </c>
      <c r="U60" s="331"/>
      <c r="V60" s="331" t="s">
        <v>523</v>
      </c>
      <c r="W60" s="331"/>
      <c r="X60" s="331">
        <v>0</v>
      </c>
      <c r="Y60" s="331"/>
      <c r="Z60" s="331" t="s">
        <v>523</v>
      </c>
      <c r="AA60" s="331"/>
      <c r="AB60" s="331">
        <v>0</v>
      </c>
      <c r="AC60" s="331"/>
      <c r="AD60" s="331" t="s">
        <v>523</v>
      </c>
      <c r="AE60" s="331"/>
      <c r="AF60" s="331">
        <v>0</v>
      </c>
      <c r="AG60" s="331">
        <v>0</v>
      </c>
    </row>
    <row r="61" spans="1:33"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1">
        <v>0</v>
      </c>
    </row>
    <row r="62" spans="1:33" x14ac:dyDescent="0.25">
      <c r="A62" s="332" t="s">
        <v>139</v>
      </c>
      <c r="B62" s="333" t="s">
        <v>138</v>
      </c>
      <c r="C62" s="331" t="s">
        <v>523</v>
      </c>
      <c r="D62" s="331">
        <v>15.09112</v>
      </c>
      <c r="E62" s="331"/>
      <c r="F62" s="331"/>
      <c r="G62" s="331">
        <v>0</v>
      </c>
      <c r="H62" s="331" t="s">
        <v>523</v>
      </c>
      <c r="I62" s="331"/>
      <c r="J62" s="331">
        <v>0</v>
      </c>
      <c r="K62" s="331"/>
      <c r="L62" s="331">
        <v>0</v>
      </c>
      <c r="M62" s="331"/>
      <c r="N62" s="331" t="s">
        <v>523</v>
      </c>
      <c r="O62" s="331"/>
      <c r="P62" s="331">
        <v>0</v>
      </c>
      <c r="Q62" s="331"/>
      <c r="R62" s="331" t="s">
        <v>523</v>
      </c>
      <c r="S62" s="331"/>
      <c r="T62" s="331">
        <v>0</v>
      </c>
      <c r="U62" s="331"/>
      <c r="V62" s="331" t="s">
        <v>523</v>
      </c>
      <c r="W62" s="331"/>
      <c r="X62" s="331">
        <v>0</v>
      </c>
      <c r="Y62" s="331"/>
      <c r="Z62" s="331" t="s">
        <v>523</v>
      </c>
      <c r="AA62" s="331"/>
      <c r="AB62" s="331">
        <v>15.09112</v>
      </c>
      <c r="AC62" s="331"/>
      <c r="AD62" s="331" t="s">
        <v>523</v>
      </c>
      <c r="AE62" s="331"/>
      <c r="AF62" s="331">
        <v>15.09112</v>
      </c>
      <c r="AG62" s="331">
        <v>0</v>
      </c>
    </row>
    <row r="63" spans="1:33" x14ac:dyDescent="0.25">
      <c r="A63" s="332" t="s">
        <v>137</v>
      </c>
      <c r="B63" s="336" t="s">
        <v>131</v>
      </c>
      <c r="C63" s="331"/>
      <c r="D63" s="331"/>
      <c r="E63" s="331"/>
      <c r="F63" s="331"/>
      <c r="G63" s="331">
        <v>0</v>
      </c>
      <c r="H63" s="331" t="s">
        <v>523</v>
      </c>
      <c r="I63" s="331"/>
      <c r="J63" s="331">
        <v>0</v>
      </c>
      <c r="K63" s="331"/>
      <c r="L63" s="331">
        <v>0</v>
      </c>
      <c r="M63" s="331"/>
      <c r="N63" s="331" t="s">
        <v>523</v>
      </c>
      <c r="O63" s="331"/>
      <c r="P63" s="331">
        <v>0</v>
      </c>
      <c r="Q63" s="331"/>
      <c r="R63" s="331" t="s">
        <v>523</v>
      </c>
      <c r="S63" s="331"/>
      <c r="T63" s="331">
        <v>0</v>
      </c>
      <c r="U63" s="331"/>
      <c r="V63" s="331" t="s">
        <v>523</v>
      </c>
      <c r="W63" s="331"/>
      <c r="X63" s="331">
        <v>0</v>
      </c>
      <c r="Y63" s="331"/>
      <c r="Z63" s="331" t="s">
        <v>523</v>
      </c>
      <c r="AA63" s="331"/>
      <c r="AB63" s="331">
        <v>0</v>
      </c>
      <c r="AC63" s="331"/>
      <c r="AD63" s="331" t="s">
        <v>523</v>
      </c>
      <c r="AE63" s="331"/>
      <c r="AF63" s="331">
        <v>0</v>
      </c>
      <c r="AG63" s="331">
        <v>0</v>
      </c>
    </row>
    <row r="64" spans="1:33" x14ac:dyDescent="0.25">
      <c r="A64" s="332" t="s">
        <v>136</v>
      </c>
      <c r="B64" s="333" t="s">
        <v>130</v>
      </c>
      <c r="C64" s="331"/>
      <c r="D64" s="331"/>
      <c r="E64" s="331"/>
      <c r="F64" s="331"/>
      <c r="G64" s="331">
        <v>0</v>
      </c>
      <c r="H64" s="331" t="s">
        <v>523</v>
      </c>
      <c r="I64" s="331"/>
      <c r="J64" s="331">
        <v>0</v>
      </c>
      <c r="K64" s="331"/>
      <c r="L64" s="331">
        <v>0</v>
      </c>
      <c r="M64" s="331"/>
      <c r="N64" s="331" t="s">
        <v>523</v>
      </c>
      <c r="O64" s="331"/>
      <c r="P64" s="331">
        <v>0</v>
      </c>
      <c r="Q64" s="331"/>
      <c r="R64" s="331" t="s">
        <v>523</v>
      </c>
      <c r="S64" s="331"/>
      <c r="T64" s="331">
        <v>0</v>
      </c>
      <c r="U64" s="331"/>
      <c r="V64" s="331" t="s">
        <v>523</v>
      </c>
      <c r="W64" s="331"/>
      <c r="X64" s="331">
        <v>0</v>
      </c>
      <c r="Y64" s="331"/>
      <c r="Z64" s="331" t="s">
        <v>523</v>
      </c>
      <c r="AA64" s="331"/>
      <c r="AB64" s="331">
        <v>0</v>
      </c>
      <c r="AC64" s="331"/>
      <c r="AD64" s="331" t="s">
        <v>523</v>
      </c>
      <c r="AE64" s="331"/>
      <c r="AF64" s="331">
        <v>0</v>
      </c>
      <c r="AG64" s="331">
        <v>0</v>
      </c>
    </row>
    <row r="65" spans="1:33" x14ac:dyDescent="0.25">
      <c r="A65" s="332" t="s">
        <v>135</v>
      </c>
      <c r="B65" s="336" t="s">
        <v>129</v>
      </c>
      <c r="C65" s="331"/>
      <c r="D65" s="331"/>
      <c r="E65" s="331"/>
      <c r="F65" s="331"/>
      <c r="G65" s="331">
        <v>0</v>
      </c>
      <c r="H65" s="331" t="s">
        <v>523</v>
      </c>
      <c r="I65" s="331"/>
      <c r="J65" s="331">
        <v>0</v>
      </c>
      <c r="K65" s="331"/>
      <c r="L65" s="331">
        <v>0</v>
      </c>
      <c r="M65" s="331"/>
      <c r="N65" s="331" t="s">
        <v>523</v>
      </c>
      <c r="O65" s="331"/>
      <c r="P65" s="331">
        <v>0</v>
      </c>
      <c r="Q65" s="331"/>
      <c r="R65" s="331" t="s">
        <v>523</v>
      </c>
      <c r="S65" s="331"/>
      <c r="T65" s="331">
        <v>0</v>
      </c>
      <c r="U65" s="331"/>
      <c r="V65" s="331" t="s">
        <v>523</v>
      </c>
      <c r="W65" s="331"/>
      <c r="X65" s="331">
        <v>0</v>
      </c>
      <c r="Y65" s="331"/>
      <c r="Z65" s="331" t="s">
        <v>523</v>
      </c>
      <c r="AA65" s="331"/>
      <c r="AB65" s="331">
        <v>0</v>
      </c>
      <c r="AC65" s="331"/>
      <c r="AD65" s="331" t="s">
        <v>523</v>
      </c>
      <c r="AE65" s="331"/>
      <c r="AF65" s="331">
        <v>0</v>
      </c>
      <c r="AG65" s="331">
        <v>0</v>
      </c>
    </row>
    <row r="66" spans="1:33" ht="54" customHeight="1" x14ac:dyDescent="0.25">
      <c r="A66" s="332" t="s">
        <v>134</v>
      </c>
      <c r="B66" s="336" t="s">
        <v>128</v>
      </c>
      <c r="C66" s="331"/>
      <c r="D66" s="331"/>
      <c r="E66" s="331"/>
      <c r="F66" s="331"/>
      <c r="G66" s="331">
        <v>0</v>
      </c>
      <c r="H66" s="331" t="s">
        <v>523</v>
      </c>
      <c r="I66" s="331"/>
      <c r="J66" s="331">
        <v>0</v>
      </c>
      <c r="K66" s="331"/>
      <c r="L66" s="331">
        <v>0</v>
      </c>
      <c r="M66" s="331"/>
      <c r="N66" s="331" t="s">
        <v>523</v>
      </c>
      <c r="O66" s="331"/>
      <c r="P66" s="331">
        <v>0</v>
      </c>
      <c r="Q66" s="331"/>
      <c r="R66" s="331" t="s">
        <v>523</v>
      </c>
      <c r="S66" s="331"/>
      <c r="T66" s="331">
        <v>0</v>
      </c>
      <c r="U66" s="331"/>
      <c r="V66" s="331" t="s">
        <v>523</v>
      </c>
      <c r="W66" s="331"/>
      <c r="X66" s="331">
        <v>0</v>
      </c>
      <c r="Y66" s="331"/>
      <c r="Z66" s="331" t="s">
        <v>523</v>
      </c>
      <c r="AA66" s="331"/>
      <c r="AB66" s="331">
        <v>8.7200000000000006</v>
      </c>
      <c r="AC66" s="331"/>
      <c r="AD66" s="331" t="s">
        <v>523</v>
      </c>
      <c r="AE66" s="331"/>
      <c r="AF66" s="331">
        <v>8.7200000000000006</v>
      </c>
      <c r="AG66" s="331">
        <v>0</v>
      </c>
    </row>
    <row r="67" spans="1:33" x14ac:dyDescent="0.25">
      <c r="A67" s="332" t="s">
        <v>133</v>
      </c>
      <c r="B67" s="336" t="s">
        <v>504</v>
      </c>
      <c r="C67" s="331"/>
      <c r="D67" s="331"/>
      <c r="E67" s="331"/>
      <c r="F67" s="331"/>
      <c r="G67" s="331">
        <v>0</v>
      </c>
      <c r="H67" s="331" t="s">
        <v>523</v>
      </c>
      <c r="I67" s="331"/>
      <c r="J67" s="331">
        <v>0</v>
      </c>
      <c r="K67" s="331"/>
      <c r="L67" s="331">
        <v>0</v>
      </c>
      <c r="M67" s="331"/>
      <c r="N67" s="331" t="s">
        <v>523</v>
      </c>
      <c r="O67" s="331"/>
      <c r="P67" s="331">
        <v>0</v>
      </c>
      <c r="Q67" s="331"/>
      <c r="R67" s="331" t="s">
        <v>523</v>
      </c>
      <c r="S67" s="331"/>
      <c r="T67" s="331">
        <v>0</v>
      </c>
      <c r="U67" s="331"/>
      <c r="V67" s="331" t="s">
        <v>523</v>
      </c>
      <c r="W67" s="331"/>
      <c r="X67" s="331">
        <v>0</v>
      </c>
      <c r="Y67" s="331"/>
      <c r="Z67" s="331" t="s">
        <v>523</v>
      </c>
      <c r="AA67" s="331"/>
      <c r="AB67" s="331">
        <v>0</v>
      </c>
      <c r="AC67" s="331"/>
      <c r="AD67" s="331" t="s">
        <v>523</v>
      </c>
      <c r="AE67" s="331"/>
      <c r="AF67" s="331">
        <v>0</v>
      </c>
      <c r="AG67" s="331">
        <v>0</v>
      </c>
    </row>
    <row r="68" spans="1:33" ht="50.25" customHeight="1" x14ac:dyDescent="0.25">
      <c r="A68" s="332" t="s">
        <v>505</v>
      </c>
      <c r="B68" s="336" t="s">
        <v>506</v>
      </c>
      <c r="C68" s="331"/>
      <c r="D68" s="331"/>
      <c r="E68" s="331"/>
      <c r="F68" s="331"/>
      <c r="G68" s="331">
        <v>0</v>
      </c>
      <c r="H68" s="331" t="s">
        <v>523</v>
      </c>
      <c r="I68" s="331"/>
      <c r="J68" s="331">
        <v>0</v>
      </c>
      <c r="K68" s="331"/>
      <c r="L68" s="331">
        <v>0</v>
      </c>
      <c r="M68" s="331"/>
      <c r="N68" s="331" t="s">
        <v>523</v>
      </c>
      <c r="O68" s="331"/>
      <c r="P68" s="331">
        <v>0</v>
      </c>
      <c r="Q68" s="331"/>
      <c r="R68" s="331" t="s">
        <v>523</v>
      </c>
      <c r="S68" s="331"/>
      <c r="T68" s="331">
        <v>0</v>
      </c>
      <c r="U68" s="331"/>
      <c r="V68" s="331" t="s">
        <v>523</v>
      </c>
      <c r="W68" s="331"/>
      <c r="X68" s="331">
        <v>0</v>
      </c>
      <c r="Y68" s="331"/>
      <c r="Z68" s="331" t="s">
        <v>523</v>
      </c>
      <c r="AA68" s="331"/>
      <c r="AB68" s="331">
        <v>0</v>
      </c>
      <c r="AC68" s="331"/>
      <c r="AD68" s="331" t="s">
        <v>523</v>
      </c>
      <c r="AE68" s="331"/>
      <c r="AF68" s="331">
        <v>0</v>
      </c>
      <c r="AG68" s="331">
        <v>0</v>
      </c>
    </row>
    <row r="69" spans="1:33" x14ac:dyDescent="0.25">
      <c r="A69" s="332" t="s">
        <v>507</v>
      </c>
      <c r="B69" s="336" t="s">
        <v>508</v>
      </c>
      <c r="C69" s="331"/>
      <c r="D69" s="331"/>
      <c r="E69" s="331"/>
      <c r="F69" s="331"/>
      <c r="G69" s="331">
        <v>0</v>
      </c>
      <c r="H69" s="331" t="s">
        <v>523</v>
      </c>
      <c r="I69" s="331"/>
      <c r="J69" s="331">
        <v>0</v>
      </c>
      <c r="K69" s="331"/>
      <c r="L69" s="331">
        <v>0</v>
      </c>
      <c r="M69" s="331"/>
      <c r="N69" s="331" t="s">
        <v>523</v>
      </c>
      <c r="O69" s="331"/>
      <c r="P69" s="331">
        <v>0</v>
      </c>
      <c r="Q69" s="331"/>
      <c r="R69" s="331" t="s">
        <v>523</v>
      </c>
      <c r="S69" s="331"/>
      <c r="T69" s="331">
        <v>0</v>
      </c>
      <c r="U69" s="331"/>
      <c r="V69" s="331" t="s">
        <v>523</v>
      </c>
      <c r="W69" s="331"/>
      <c r="X69" s="331">
        <v>0</v>
      </c>
      <c r="Y69" s="331"/>
      <c r="Z69" s="331" t="s">
        <v>523</v>
      </c>
      <c r="AA69" s="331"/>
      <c r="AB69" s="331">
        <v>0</v>
      </c>
      <c r="AC69" s="331"/>
      <c r="AD69" s="331" t="s">
        <v>523</v>
      </c>
      <c r="AE69" s="331"/>
      <c r="AF69" s="331">
        <v>0</v>
      </c>
      <c r="AG69" s="331">
        <v>0</v>
      </c>
    </row>
    <row r="70" spans="1:33" ht="36.75" customHeight="1" x14ac:dyDescent="0.25">
      <c r="A70" s="332" t="s">
        <v>509</v>
      </c>
      <c r="B70" s="336" t="s">
        <v>510</v>
      </c>
      <c r="C70" s="331"/>
      <c r="D70" s="331"/>
      <c r="E70" s="331"/>
      <c r="F70" s="331"/>
      <c r="G70" s="331">
        <v>0</v>
      </c>
      <c r="H70" s="331" t="s">
        <v>523</v>
      </c>
      <c r="I70" s="331"/>
      <c r="J70" s="331">
        <v>0</v>
      </c>
      <c r="K70" s="331"/>
      <c r="L70" s="331">
        <v>0</v>
      </c>
      <c r="M70" s="331"/>
      <c r="N70" s="331" t="s">
        <v>523</v>
      </c>
      <c r="O70" s="331"/>
      <c r="P70" s="331">
        <v>0</v>
      </c>
      <c r="Q70" s="331"/>
      <c r="R70" s="331" t="s">
        <v>523</v>
      </c>
      <c r="S70" s="331"/>
      <c r="T70" s="331">
        <v>0</v>
      </c>
      <c r="U70" s="331"/>
      <c r="V70" s="331" t="s">
        <v>523</v>
      </c>
      <c r="W70" s="331"/>
      <c r="X70" s="331">
        <v>0</v>
      </c>
      <c r="Y70" s="331"/>
      <c r="Z70" s="331" t="s">
        <v>523</v>
      </c>
      <c r="AA70" s="331"/>
      <c r="AB70" s="331">
        <v>0</v>
      </c>
      <c r="AC70" s="331"/>
      <c r="AD70" s="331" t="s">
        <v>523</v>
      </c>
      <c r="AE70" s="331"/>
      <c r="AF70" s="331">
        <v>0</v>
      </c>
      <c r="AG70" s="331">
        <v>0</v>
      </c>
    </row>
    <row r="71" spans="1:33" x14ac:dyDescent="0.25">
      <c r="A71" s="332" t="s">
        <v>511</v>
      </c>
      <c r="B71" s="336" t="s">
        <v>512</v>
      </c>
      <c r="C71" s="331"/>
      <c r="D71" s="331"/>
      <c r="E71" s="331"/>
      <c r="F71" s="331"/>
      <c r="G71" s="331">
        <v>0</v>
      </c>
      <c r="H71" s="331" t="s">
        <v>523</v>
      </c>
      <c r="I71" s="331"/>
      <c r="J71" s="331">
        <v>0</v>
      </c>
      <c r="K71" s="331"/>
      <c r="L71" s="331">
        <v>0</v>
      </c>
      <c r="M71" s="331"/>
      <c r="N71" s="331" t="s">
        <v>523</v>
      </c>
      <c r="O71" s="331"/>
      <c r="P71" s="331">
        <v>0</v>
      </c>
      <c r="Q71" s="331"/>
      <c r="R71" s="331" t="s">
        <v>523</v>
      </c>
      <c r="S71" s="331"/>
      <c r="T71" s="331">
        <v>0</v>
      </c>
      <c r="U71" s="331"/>
      <c r="V71" s="331" t="s">
        <v>523</v>
      </c>
      <c r="W71" s="331"/>
      <c r="X71" s="331">
        <v>0</v>
      </c>
      <c r="Y71" s="331"/>
      <c r="Z71" s="331" t="s">
        <v>523</v>
      </c>
      <c r="AA71" s="331"/>
      <c r="AB71" s="331">
        <v>0</v>
      </c>
      <c r="AC71" s="331"/>
      <c r="AD71" s="331" t="s">
        <v>523</v>
      </c>
      <c r="AE71" s="331"/>
      <c r="AF71" s="331">
        <v>0</v>
      </c>
      <c r="AG71" s="331">
        <v>0</v>
      </c>
    </row>
    <row r="72" spans="1:33" ht="51" customHeight="1" x14ac:dyDescent="0.25">
      <c r="A72" s="332" t="s">
        <v>513</v>
      </c>
      <c r="B72" s="336" t="s">
        <v>514</v>
      </c>
      <c r="C72" s="331"/>
      <c r="D72" s="331"/>
      <c r="E72" s="331"/>
      <c r="F72" s="331"/>
      <c r="G72" s="331">
        <v>0</v>
      </c>
      <c r="H72" s="331" t="s">
        <v>523</v>
      </c>
      <c r="I72" s="331"/>
      <c r="J72" s="331">
        <v>0</v>
      </c>
      <c r="K72" s="331"/>
      <c r="L72" s="331">
        <v>0</v>
      </c>
      <c r="M72" s="331"/>
      <c r="N72" s="331" t="s">
        <v>523</v>
      </c>
      <c r="O72" s="331"/>
      <c r="P72" s="331">
        <v>0</v>
      </c>
      <c r="Q72" s="331"/>
      <c r="R72" s="331" t="s">
        <v>523</v>
      </c>
      <c r="S72" s="331"/>
      <c r="T72" s="331">
        <v>0</v>
      </c>
      <c r="U72" s="331"/>
      <c r="V72" s="331" t="s">
        <v>523</v>
      </c>
      <c r="W72" s="331"/>
      <c r="X72" s="331">
        <v>0</v>
      </c>
      <c r="Y72" s="331"/>
      <c r="Z72" s="331" t="s">
        <v>523</v>
      </c>
      <c r="AA72" s="331"/>
      <c r="AB72" s="331">
        <v>0</v>
      </c>
      <c r="AC72" s="331"/>
      <c r="AD72" s="331" t="s">
        <v>523</v>
      </c>
      <c r="AE72" s="331"/>
      <c r="AF72" s="331">
        <v>0</v>
      </c>
      <c r="AG72" s="331">
        <v>0</v>
      </c>
    </row>
    <row r="73" spans="1:33" ht="32.25" customHeight="1" x14ac:dyDescent="0.25">
      <c r="A73" s="332" t="s">
        <v>515</v>
      </c>
      <c r="B73" s="336" t="s">
        <v>516</v>
      </c>
      <c r="C73" s="331"/>
      <c r="D73" s="331"/>
      <c r="E73" s="331"/>
      <c r="F73" s="331"/>
      <c r="G73" s="331">
        <v>0</v>
      </c>
      <c r="H73" s="331" t="s">
        <v>523</v>
      </c>
      <c r="I73" s="331"/>
      <c r="J73" s="331">
        <v>0</v>
      </c>
      <c r="K73" s="331"/>
      <c r="L73" s="331">
        <v>0</v>
      </c>
      <c r="M73" s="331"/>
      <c r="N73" s="331" t="s">
        <v>523</v>
      </c>
      <c r="O73" s="331"/>
      <c r="P73" s="331">
        <v>0</v>
      </c>
      <c r="Q73" s="331"/>
      <c r="R73" s="331" t="s">
        <v>523</v>
      </c>
      <c r="S73" s="331"/>
      <c r="T73" s="331">
        <v>0</v>
      </c>
      <c r="U73" s="331"/>
      <c r="V73" s="331" t="s">
        <v>523</v>
      </c>
      <c r="W73" s="331"/>
      <c r="X73" s="331">
        <v>0</v>
      </c>
      <c r="Y73" s="331"/>
      <c r="Z73" s="331" t="s">
        <v>523</v>
      </c>
      <c r="AA73" s="331"/>
      <c r="AB73" s="331">
        <v>0</v>
      </c>
      <c r="AC73" s="331"/>
      <c r="AD73" s="331" t="s">
        <v>523</v>
      </c>
      <c r="AE73" s="331"/>
      <c r="AF73" s="331">
        <v>0</v>
      </c>
      <c r="AG73" s="331">
        <v>0</v>
      </c>
    </row>
    <row r="74" spans="1:33" ht="51.75" customHeight="1" x14ac:dyDescent="0.25">
      <c r="A74" s="329" t="s">
        <v>58</v>
      </c>
      <c r="B74" s="337" t="s">
        <v>227</v>
      </c>
      <c r="C74" s="331"/>
      <c r="D74" s="331"/>
      <c r="E74" s="331"/>
      <c r="F74" s="331"/>
      <c r="G74" s="331">
        <v>0</v>
      </c>
      <c r="H74" s="331" t="s">
        <v>523</v>
      </c>
      <c r="I74" s="331"/>
      <c r="J74" s="331">
        <v>0</v>
      </c>
      <c r="K74" s="331"/>
      <c r="L74" s="331">
        <v>0</v>
      </c>
      <c r="M74" s="331"/>
      <c r="N74" s="331" t="s">
        <v>523</v>
      </c>
      <c r="O74" s="331"/>
      <c r="P74" s="331">
        <v>0</v>
      </c>
      <c r="Q74" s="331"/>
      <c r="R74" s="331" t="s">
        <v>523</v>
      </c>
      <c r="S74" s="331"/>
      <c r="T74" s="331">
        <v>0</v>
      </c>
      <c r="U74" s="331"/>
      <c r="V74" s="331" t="s">
        <v>523</v>
      </c>
      <c r="W74" s="331"/>
      <c r="X74" s="331">
        <v>0</v>
      </c>
      <c r="Y74" s="331"/>
      <c r="Z74" s="331" t="s">
        <v>523</v>
      </c>
      <c r="AA74" s="331"/>
      <c r="AB74" s="331">
        <v>0</v>
      </c>
      <c r="AC74" s="331"/>
      <c r="AD74" s="331" t="s">
        <v>523</v>
      </c>
      <c r="AE74" s="331"/>
      <c r="AF74" s="331">
        <v>0</v>
      </c>
      <c r="AG74" s="331">
        <v>0</v>
      </c>
    </row>
    <row r="75" spans="1:33"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row>
    <row r="76" spans="1:33" ht="23.25" customHeight="1" x14ac:dyDescent="0.25">
      <c r="A76" s="332" t="s">
        <v>222</v>
      </c>
      <c r="B76" s="333" t="s">
        <v>486</v>
      </c>
      <c r="C76" s="338"/>
      <c r="D76" s="339"/>
      <c r="E76" s="340"/>
      <c r="F76" s="340"/>
      <c r="G76" s="331">
        <v>0</v>
      </c>
      <c r="H76" s="331">
        <v>0</v>
      </c>
      <c r="I76" s="331"/>
      <c r="J76" s="331">
        <v>0</v>
      </c>
      <c r="K76" s="331"/>
      <c r="L76" s="331">
        <v>0</v>
      </c>
      <c r="M76" s="340"/>
      <c r="N76" s="331" t="s">
        <v>523</v>
      </c>
      <c r="O76" s="339"/>
      <c r="P76" s="331">
        <v>0</v>
      </c>
      <c r="Q76" s="339"/>
      <c r="R76" s="331" t="s">
        <v>523</v>
      </c>
      <c r="S76" s="339"/>
      <c r="T76" s="331">
        <v>0</v>
      </c>
      <c r="U76" s="339"/>
      <c r="V76" s="331" t="s">
        <v>523</v>
      </c>
      <c r="W76" s="339"/>
      <c r="X76" s="331">
        <v>0</v>
      </c>
      <c r="Y76" s="339"/>
      <c r="Z76" s="331" t="s">
        <v>523</v>
      </c>
      <c r="AA76" s="339"/>
      <c r="AB76" s="331">
        <v>0</v>
      </c>
      <c r="AC76" s="339"/>
      <c r="AD76" s="331" t="s">
        <v>523</v>
      </c>
      <c r="AE76" s="339"/>
      <c r="AF76" s="331">
        <v>0</v>
      </c>
      <c r="AG76" s="331">
        <v>0</v>
      </c>
    </row>
    <row r="77" spans="1:33" ht="18.75" customHeight="1" x14ac:dyDescent="0.25">
      <c r="A77" s="332" t="s">
        <v>223</v>
      </c>
      <c r="B77" s="336" t="s">
        <v>484</v>
      </c>
      <c r="C77" s="331"/>
      <c r="D77" s="331"/>
      <c r="E77" s="331"/>
      <c r="F77" s="331"/>
      <c r="G77" s="331">
        <v>0</v>
      </c>
      <c r="H77" s="331">
        <v>0</v>
      </c>
      <c r="I77" s="331"/>
      <c r="J77" s="331">
        <v>0</v>
      </c>
      <c r="K77" s="331"/>
      <c r="L77" s="331">
        <v>0</v>
      </c>
      <c r="M77" s="331"/>
      <c r="N77" s="331" t="s">
        <v>523</v>
      </c>
      <c r="O77" s="331"/>
      <c r="P77" s="331">
        <v>0</v>
      </c>
      <c r="Q77" s="331"/>
      <c r="R77" s="331" t="s">
        <v>523</v>
      </c>
      <c r="S77" s="331"/>
      <c r="T77" s="331">
        <v>0</v>
      </c>
      <c r="U77" s="331"/>
      <c r="V77" s="331" t="s">
        <v>523</v>
      </c>
      <c r="W77" s="331"/>
      <c r="X77" s="331">
        <v>0</v>
      </c>
      <c r="Y77" s="331"/>
      <c r="Z77" s="331" t="s">
        <v>523</v>
      </c>
      <c r="AA77" s="331"/>
      <c r="AB77" s="331">
        <v>0</v>
      </c>
      <c r="AC77" s="331"/>
      <c r="AD77" s="331" t="s">
        <v>523</v>
      </c>
      <c r="AE77" s="331"/>
      <c r="AF77" s="331">
        <v>0</v>
      </c>
      <c r="AG77" s="331">
        <v>0</v>
      </c>
    </row>
    <row r="78" spans="1:33" x14ac:dyDescent="0.25">
      <c r="A78" s="332" t="s">
        <v>224</v>
      </c>
      <c r="B78" s="336" t="s">
        <v>148</v>
      </c>
      <c r="C78" s="331"/>
      <c r="D78" s="331"/>
      <c r="E78" s="331"/>
      <c r="F78" s="331"/>
      <c r="G78" s="331">
        <v>0</v>
      </c>
      <c r="H78" s="331">
        <v>0</v>
      </c>
      <c r="I78" s="331"/>
      <c r="J78" s="331">
        <v>0</v>
      </c>
      <c r="K78" s="331"/>
      <c r="L78" s="331">
        <v>0</v>
      </c>
      <c r="M78" s="331"/>
      <c r="N78" s="331" t="s">
        <v>523</v>
      </c>
      <c r="O78" s="331"/>
      <c r="P78" s="331">
        <v>0</v>
      </c>
      <c r="Q78" s="331"/>
      <c r="R78" s="331" t="s">
        <v>523</v>
      </c>
      <c r="S78" s="331"/>
      <c r="T78" s="331">
        <v>0</v>
      </c>
      <c r="U78" s="331"/>
      <c r="V78" s="331" t="s">
        <v>523</v>
      </c>
      <c r="W78" s="331"/>
      <c r="X78" s="331">
        <v>0</v>
      </c>
      <c r="Y78" s="331"/>
      <c r="Z78" s="331" t="s">
        <v>523</v>
      </c>
      <c r="AA78" s="331"/>
      <c r="AB78" s="331">
        <v>0</v>
      </c>
      <c r="AC78" s="331"/>
      <c r="AD78" s="331" t="s">
        <v>523</v>
      </c>
      <c r="AE78" s="331"/>
      <c r="AF78" s="331">
        <v>0</v>
      </c>
      <c r="AG78" s="331">
        <v>0</v>
      </c>
    </row>
    <row r="79" spans="1:33" x14ac:dyDescent="0.25">
      <c r="A79" s="332" t="s">
        <v>225</v>
      </c>
      <c r="B79" s="333" t="s">
        <v>485</v>
      </c>
      <c r="C79" s="331"/>
      <c r="D79" s="331"/>
      <c r="E79" s="331"/>
      <c r="F79" s="331"/>
      <c r="G79" s="331">
        <v>0</v>
      </c>
      <c r="H79" s="331">
        <v>0</v>
      </c>
      <c r="I79" s="331"/>
      <c r="J79" s="331">
        <v>0</v>
      </c>
      <c r="K79" s="331"/>
      <c r="L79" s="331">
        <v>0</v>
      </c>
      <c r="M79" s="331"/>
      <c r="N79" s="331" t="s">
        <v>523</v>
      </c>
      <c r="O79" s="331"/>
      <c r="P79" s="331">
        <v>0</v>
      </c>
      <c r="Q79" s="331"/>
      <c r="R79" s="331" t="s">
        <v>523</v>
      </c>
      <c r="S79" s="331"/>
      <c r="T79" s="331">
        <v>0</v>
      </c>
      <c r="U79" s="331"/>
      <c r="V79" s="331" t="s">
        <v>523</v>
      </c>
      <c r="W79" s="331"/>
      <c r="X79" s="331">
        <v>0</v>
      </c>
      <c r="Y79" s="331"/>
      <c r="Z79" s="331" t="s">
        <v>523</v>
      </c>
      <c r="AA79" s="331"/>
      <c r="AB79" s="331">
        <v>8.7200000000000006</v>
      </c>
      <c r="AC79" s="331"/>
      <c r="AD79" s="331" t="s">
        <v>523</v>
      </c>
      <c r="AE79" s="331"/>
      <c r="AF79" s="331">
        <v>8.7200000000000006</v>
      </c>
      <c r="AG79" s="331">
        <v>0</v>
      </c>
    </row>
    <row r="80" spans="1:33" x14ac:dyDescent="0.25">
      <c r="A80" s="332" t="s">
        <v>226</v>
      </c>
      <c r="B80" s="333" t="s">
        <v>487</v>
      </c>
      <c r="C80" s="338"/>
      <c r="D80" s="339"/>
      <c r="E80" s="340"/>
      <c r="F80" s="340"/>
      <c r="G80" s="331">
        <v>0</v>
      </c>
      <c r="H80" s="331">
        <v>0</v>
      </c>
      <c r="I80" s="331"/>
      <c r="J80" s="331">
        <v>0</v>
      </c>
      <c r="K80" s="331"/>
      <c r="L80" s="331">
        <v>0</v>
      </c>
      <c r="M80" s="340"/>
      <c r="N80" s="331" t="s">
        <v>523</v>
      </c>
      <c r="O80" s="339"/>
      <c r="P80" s="331">
        <v>0</v>
      </c>
      <c r="Q80" s="339"/>
      <c r="R80" s="331" t="s">
        <v>523</v>
      </c>
      <c r="S80" s="339"/>
      <c r="T80" s="331">
        <v>0</v>
      </c>
      <c r="U80" s="339"/>
      <c r="V80" s="331" t="s">
        <v>523</v>
      </c>
      <c r="W80" s="339"/>
      <c r="X80" s="331">
        <v>0</v>
      </c>
      <c r="Y80" s="339"/>
      <c r="Z80" s="331" t="s">
        <v>523</v>
      </c>
      <c r="AA80" s="339"/>
      <c r="AB80" s="331">
        <v>0</v>
      </c>
      <c r="AC80" s="339"/>
      <c r="AD80" s="331" t="s">
        <v>523</v>
      </c>
      <c r="AE80" s="339"/>
      <c r="AF80" s="331">
        <v>0</v>
      </c>
      <c r="AG80" s="331">
        <v>0</v>
      </c>
    </row>
    <row r="81" spans="1:33" x14ac:dyDescent="0.25">
      <c r="A81" s="332" t="s">
        <v>517</v>
      </c>
      <c r="B81" s="333" t="s">
        <v>488</v>
      </c>
      <c r="C81" s="338"/>
      <c r="D81" s="339"/>
      <c r="E81" s="340"/>
      <c r="F81" s="340"/>
      <c r="G81" s="331">
        <v>0</v>
      </c>
      <c r="H81" s="331">
        <v>0</v>
      </c>
      <c r="I81" s="331"/>
      <c r="J81" s="331">
        <v>0</v>
      </c>
      <c r="K81" s="331"/>
      <c r="L81" s="331">
        <v>0</v>
      </c>
      <c r="M81" s="340"/>
      <c r="N81" s="331" t="s">
        <v>523</v>
      </c>
      <c r="O81" s="339"/>
      <c r="P81" s="331">
        <v>0</v>
      </c>
      <c r="Q81" s="339"/>
      <c r="R81" s="331" t="s">
        <v>523</v>
      </c>
      <c r="S81" s="339"/>
      <c r="T81" s="331">
        <v>0</v>
      </c>
      <c r="U81" s="339"/>
      <c r="V81" s="331" t="s">
        <v>523</v>
      </c>
      <c r="W81" s="339"/>
      <c r="X81" s="331">
        <v>0</v>
      </c>
      <c r="Y81" s="339"/>
      <c r="Z81" s="331" t="s">
        <v>523</v>
      </c>
      <c r="AA81" s="339"/>
      <c r="AB81" s="331">
        <v>0</v>
      </c>
      <c r="AC81" s="339"/>
      <c r="AD81" s="331" t="s">
        <v>523</v>
      </c>
      <c r="AE81" s="339"/>
      <c r="AF81" s="331">
        <v>0</v>
      </c>
      <c r="AG81" s="331">
        <v>0</v>
      </c>
    </row>
    <row r="82" spans="1:33" x14ac:dyDescent="0.25">
      <c r="A82" s="332" t="s">
        <v>518</v>
      </c>
      <c r="B82" s="333" t="s">
        <v>489</v>
      </c>
      <c r="C82" s="338"/>
      <c r="D82" s="339"/>
      <c r="E82" s="340"/>
      <c r="F82" s="340"/>
      <c r="G82" s="331">
        <v>0</v>
      </c>
      <c r="H82" s="331">
        <v>0</v>
      </c>
      <c r="I82" s="331"/>
      <c r="J82" s="331">
        <v>0</v>
      </c>
      <c r="K82" s="331"/>
      <c r="L82" s="331">
        <v>0</v>
      </c>
      <c r="M82" s="340"/>
      <c r="N82" s="331" t="s">
        <v>523</v>
      </c>
      <c r="O82" s="339"/>
      <c r="P82" s="331">
        <v>0</v>
      </c>
      <c r="Q82" s="339"/>
      <c r="R82" s="331" t="s">
        <v>523</v>
      </c>
      <c r="S82" s="339"/>
      <c r="T82" s="331">
        <v>0</v>
      </c>
      <c r="U82" s="339"/>
      <c r="V82" s="331" t="s">
        <v>523</v>
      </c>
      <c r="W82" s="339"/>
      <c r="X82" s="331">
        <v>0</v>
      </c>
      <c r="Y82" s="339"/>
      <c r="Z82" s="331" t="s">
        <v>523</v>
      </c>
      <c r="AA82" s="339"/>
      <c r="AB82" s="331">
        <v>0</v>
      </c>
      <c r="AC82" s="339"/>
      <c r="AD82" s="331" t="s">
        <v>523</v>
      </c>
      <c r="AE82" s="339"/>
      <c r="AF82" s="331">
        <v>0</v>
      </c>
      <c r="AG82" s="331">
        <v>0</v>
      </c>
    </row>
    <row r="83" spans="1:33" x14ac:dyDescent="0.25">
      <c r="A83" s="332" t="s">
        <v>519</v>
      </c>
      <c r="B83" s="333" t="s">
        <v>491</v>
      </c>
      <c r="C83" s="338"/>
      <c r="D83" s="339"/>
      <c r="E83" s="340"/>
      <c r="F83" s="340"/>
      <c r="G83" s="331">
        <v>0</v>
      </c>
      <c r="H83" s="331">
        <v>0</v>
      </c>
      <c r="I83" s="331"/>
      <c r="J83" s="331">
        <v>0</v>
      </c>
      <c r="K83" s="331"/>
      <c r="L83" s="331">
        <v>0</v>
      </c>
      <c r="M83" s="340"/>
      <c r="N83" s="331" t="s">
        <v>523</v>
      </c>
      <c r="O83" s="339"/>
      <c r="P83" s="331">
        <v>0</v>
      </c>
      <c r="Q83" s="339"/>
      <c r="R83" s="331" t="s">
        <v>523</v>
      </c>
      <c r="S83" s="339"/>
      <c r="T83" s="331">
        <v>0</v>
      </c>
      <c r="U83" s="339"/>
      <c r="V83" s="331" t="s">
        <v>523</v>
      </c>
      <c r="W83" s="339"/>
      <c r="X83" s="331">
        <v>0</v>
      </c>
      <c r="Y83" s="339"/>
      <c r="Z83" s="331" t="s">
        <v>523</v>
      </c>
      <c r="AA83" s="339"/>
      <c r="AB83" s="331">
        <v>0</v>
      </c>
      <c r="AC83" s="339"/>
      <c r="AD83" s="331" t="s">
        <v>523</v>
      </c>
      <c r="AE83" s="339"/>
      <c r="AF83" s="331">
        <v>0</v>
      </c>
      <c r="AG83" s="331">
        <v>0</v>
      </c>
    </row>
    <row r="84" spans="1:33" x14ac:dyDescent="0.25">
      <c r="A84" s="332" t="s">
        <v>520</v>
      </c>
      <c r="B84" s="333" t="s">
        <v>493</v>
      </c>
      <c r="C84" s="338"/>
      <c r="D84" s="339"/>
      <c r="E84" s="340"/>
      <c r="F84" s="340"/>
      <c r="G84" s="331">
        <v>0</v>
      </c>
      <c r="H84" s="331">
        <v>0</v>
      </c>
      <c r="I84" s="331"/>
      <c r="J84" s="331">
        <v>0</v>
      </c>
      <c r="K84" s="331"/>
      <c r="L84" s="331">
        <v>0</v>
      </c>
      <c r="M84" s="340"/>
      <c r="N84" s="331" t="s">
        <v>523</v>
      </c>
      <c r="O84" s="339"/>
      <c r="P84" s="331">
        <v>0</v>
      </c>
      <c r="Q84" s="339"/>
      <c r="R84" s="331" t="s">
        <v>523</v>
      </c>
      <c r="S84" s="339"/>
      <c r="T84" s="331">
        <v>0</v>
      </c>
      <c r="U84" s="339"/>
      <c r="V84" s="331" t="s">
        <v>523</v>
      </c>
      <c r="W84" s="339"/>
      <c r="X84" s="331">
        <v>0</v>
      </c>
      <c r="Y84" s="339"/>
      <c r="Z84" s="331" t="s">
        <v>523</v>
      </c>
      <c r="AA84" s="339"/>
      <c r="AB84" s="331">
        <v>0</v>
      </c>
      <c r="AC84" s="339"/>
      <c r="AD84" s="331" t="s">
        <v>523</v>
      </c>
      <c r="AE84" s="339"/>
      <c r="AF84" s="331">
        <v>0</v>
      </c>
      <c r="AG84" s="331">
        <v>0</v>
      </c>
    </row>
    <row r="85" spans="1:33" x14ac:dyDescent="0.25">
      <c r="A85" s="332" t="s">
        <v>521</v>
      </c>
      <c r="B85" s="333" t="s">
        <v>495</v>
      </c>
      <c r="C85" s="338"/>
      <c r="D85" s="339"/>
      <c r="E85" s="340"/>
      <c r="F85" s="340"/>
      <c r="G85" s="331">
        <v>0</v>
      </c>
      <c r="H85" s="331">
        <v>0</v>
      </c>
      <c r="I85" s="331"/>
      <c r="J85" s="331">
        <v>0</v>
      </c>
      <c r="K85" s="331"/>
      <c r="L85" s="331">
        <v>0</v>
      </c>
      <c r="M85" s="340"/>
      <c r="N85" s="331" t="s">
        <v>523</v>
      </c>
      <c r="O85" s="339"/>
      <c r="P85" s="331">
        <v>0</v>
      </c>
      <c r="Q85" s="339"/>
      <c r="R85" s="331" t="s">
        <v>523</v>
      </c>
      <c r="S85" s="339"/>
      <c r="T85" s="331">
        <v>0</v>
      </c>
      <c r="U85" s="339"/>
      <c r="V85" s="331" t="s">
        <v>523</v>
      </c>
      <c r="W85" s="339"/>
      <c r="X85" s="331">
        <v>0</v>
      </c>
      <c r="Y85" s="339"/>
      <c r="Z85" s="331" t="s">
        <v>523</v>
      </c>
      <c r="AA85" s="339"/>
      <c r="AB85" s="331">
        <v>0</v>
      </c>
      <c r="AC85" s="339"/>
      <c r="AD85" s="331" t="s">
        <v>523</v>
      </c>
      <c r="AE85" s="339"/>
      <c r="AF85" s="331">
        <v>0</v>
      </c>
      <c r="AG85" s="331">
        <v>0</v>
      </c>
    </row>
    <row r="86" spans="1:33" x14ac:dyDescent="0.25">
      <c r="A86" s="332" t="s">
        <v>522</v>
      </c>
      <c r="B86" s="333" t="s">
        <v>497</v>
      </c>
      <c r="C86" s="341"/>
      <c r="D86" s="339"/>
      <c r="E86" s="340"/>
      <c r="F86" s="340"/>
      <c r="G86" s="331">
        <v>0</v>
      </c>
      <c r="H86" s="331">
        <v>0</v>
      </c>
      <c r="I86" s="331"/>
      <c r="J86" s="331">
        <v>0</v>
      </c>
      <c r="K86" s="331"/>
      <c r="L86" s="331">
        <v>0</v>
      </c>
      <c r="M86" s="340"/>
      <c r="N86" s="331" t="s">
        <v>523</v>
      </c>
      <c r="O86" s="339"/>
      <c r="P86" s="331">
        <v>0</v>
      </c>
      <c r="Q86" s="339"/>
      <c r="R86" s="331" t="s">
        <v>523</v>
      </c>
      <c r="S86" s="339"/>
      <c r="T86" s="331">
        <v>0</v>
      </c>
      <c r="U86" s="339"/>
      <c r="V86" s="331" t="s">
        <v>523</v>
      </c>
      <c r="W86" s="339"/>
      <c r="X86" s="331">
        <v>0</v>
      </c>
      <c r="Y86" s="339"/>
      <c r="Z86" s="331" t="s">
        <v>523</v>
      </c>
      <c r="AA86" s="339"/>
      <c r="AB86" s="331">
        <v>0</v>
      </c>
      <c r="AC86" s="339"/>
      <c r="AD86" s="331" t="s">
        <v>523</v>
      </c>
      <c r="AE86" s="339"/>
      <c r="AF86" s="331">
        <v>0</v>
      </c>
      <c r="AG86" s="331">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6:G16"/>
    <mergeCell ref="A4:AG4"/>
    <mergeCell ref="A6:AG6"/>
    <mergeCell ref="A8:AG8"/>
    <mergeCell ref="A9:AG9"/>
    <mergeCell ref="A11:AG11"/>
    <mergeCell ref="A12:AG12"/>
    <mergeCell ref="A14:AG14"/>
    <mergeCell ref="A15:AG15"/>
    <mergeCell ref="L20:O20"/>
    <mergeCell ref="A20:A22"/>
    <mergeCell ref="B20:B22"/>
    <mergeCell ref="C20:D21"/>
    <mergeCell ref="E20:F21"/>
    <mergeCell ref="G20:G22"/>
    <mergeCell ref="L21:M21"/>
    <mergeCell ref="N21:O21"/>
    <mergeCell ref="J21:K21"/>
    <mergeCell ref="A18:AG18"/>
    <mergeCell ref="X20:AA20"/>
    <mergeCell ref="AB20:AE20"/>
    <mergeCell ref="AF20:AG21"/>
    <mergeCell ref="V21:W21"/>
    <mergeCell ref="X21:Y21"/>
    <mergeCell ref="Z21:AA21"/>
    <mergeCell ref="AB21:AC21"/>
    <mergeCell ref="AD21:AE21"/>
    <mergeCell ref="P21:Q21"/>
    <mergeCell ref="R21:S21"/>
    <mergeCell ref="T21:U21"/>
    <mergeCell ref="P20:S20"/>
    <mergeCell ref="T20:W20"/>
    <mergeCell ref="H20:K20"/>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9" t="str">
        <f>'6.2. Паспорт фин осв ввод '!A11:G11</f>
        <v>M_TP3400.VL.0071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9" t="str">
        <f>'6.2. Паспорт фин осв ввод '!A14:G14</f>
        <v>Реконструкция ВЛ-0.4кВ  н.п.Заводоуковск Заводоуковского РЭС Южного ТПО (реконструкция  ВЛИ-0,4 кВ - 8.72км)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3" t="s">
        <v>24</v>
      </c>
      <c r="C22" s="441" t="s">
        <v>51</v>
      </c>
      <c r="D22" s="441" t="s">
        <v>50</v>
      </c>
      <c r="E22" s="445" t="s">
        <v>441</v>
      </c>
      <c r="F22" s="446"/>
      <c r="G22" s="446"/>
      <c r="H22" s="446"/>
      <c r="I22" s="446"/>
      <c r="J22" s="446"/>
      <c r="K22" s="446"/>
      <c r="L22" s="447"/>
      <c r="M22" s="441" t="s">
        <v>49</v>
      </c>
      <c r="N22" s="441" t="s">
        <v>48</v>
      </c>
      <c r="O22" s="441" t="s">
        <v>47</v>
      </c>
      <c r="P22" s="448" t="s">
        <v>235</v>
      </c>
      <c r="Q22" s="448" t="s">
        <v>46</v>
      </c>
      <c r="R22" s="448" t="s">
        <v>45</v>
      </c>
      <c r="S22" s="448" t="s">
        <v>44</v>
      </c>
      <c r="T22" s="448"/>
      <c r="U22" s="451" t="s">
        <v>43</v>
      </c>
      <c r="V22" s="451" t="s">
        <v>42</v>
      </c>
      <c r="W22" s="448" t="s">
        <v>41</v>
      </c>
      <c r="X22" s="448" t="s">
        <v>40</v>
      </c>
      <c r="Y22" s="448" t="s">
        <v>39</v>
      </c>
      <c r="Z22" s="46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18" customFormat="1" ht="64.5" customHeight="1" x14ac:dyDescent="0.25">
      <c r="A23" s="440"/>
      <c r="B23" s="444"/>
      <c r="C23" s="442"/>
      <c r="D23" s="442"/>
      <c r="E23" s="453" t="s">
        <v>23</v>
      </c>
      <c r="F23" s="460" t="s">
        <v>131</v>
      </c>
      <c r="G23" s="460" t="s">
        <v>130</v>
      </c>
      <c r="H23" s="460" t="s">
        <v>129</v>
      </c>
      <c r="I23" s="464" t="s">
        <v>353</v>
      </c>
      <c r="J23" s="464" t="s">
        <v>354</v>
      </c>
      <c r="K23" s="464" t="s">
        <v>355</v>
      </c>
      <c r="L23" s="460" t="s">
        <v>80</v>
      </c>
      <c r="M23" s="442"/>
      <c r="N23" s="442"/>
      <c r="O23" s="442"/>
      <c r="P23" s="449"/>
      <c r="Q23" s="449"/>
      <c r="R23" s="449"/>
      <c r="S23" s="462" t="s">
        <v>2</v>
      </c>
      <c r="T23" s="462" t="s">
        <v>11</v>
      </c>
      <c r="U23" s="452"/>
      <c r="V23" s="452"/>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7"/>
    </row>
    <row r="24" spans="1:48" s="18"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70" t="s">
        <v>13</v>
      </c>
      <c r="AG24" s="70" t="s">
        <v>12</v>
      </c>
      <c r="AH24" s="71" t="s">
        <v>2</v>
      </c>
      <c r="AI24" s="71" t="s">
        <v>11</v>
      </c>
      <c r="AJ24" s="442"/>
      <c r="AK24" s="442"/>
      <c r="AL24" s="442"/>
      <c r="AM24" s="442"/>
      <c r="AN24" s="442"/>
      <c r="AO24" s="442"/>
      <c r="AP24" s="442"/>
      <c r="AQ24" s="455"/>
      <c r="AR24" s="450"/>
      <c r="AS24" s="450"/>
      <c r="AT24" s="450"/>
      <c r="AU24" s="450"/>
      <c r="AV24" s="45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8"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7" t="str">
        <f>'1. паспорт местоположение'!A5:C5</f>
        <v>Год раскрытия информации: 2022 год</v>
      </c>
      <c r="B5" s="467"/>
      <c r="C5" s="37"/>
      <c r="D5" s="37"/>
      <c r="E5" s="37"/>
      <c r="F5" s="37"/>
      <c r="G5" s="37"/>
      <c r="H5" s="37"/>
    </row>
    <row r="6" spans="1:8" ht="18.75" x14ac:dyDescent="0.3">
      <c r="A6" s="66"/>
      <c r="B6" s="66"/>
      <c r="C6" s="66"/>
      <c r="D6" s="66"/>
      <c r="E6" s="66"/>
      <c r="F6" s="66"/>
      <c r="G6" s="66"/>
      <c r="H6" s="66"/>
    </row>
    <row r="7" spans="1:8" ht="18.75" x14ac:dyDescent="0.25">
      <c r="A7" s="404" t="s">
        <v>9</v>
      </c>
      <c r="B7" s="404"/>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396" t="s">
        <v>8</v>
      </c>
      <c r="B10" s="396"/>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M_TP3400.VL.0071</v>
      </c>
      <c r="B12" s="399"/>
      <c r="C12" s="63"/>
      <c r="D12" s="63"/>
      <c r="E12" s="63"/>
      <c r="F12" s="63"/>
      <c r="G12" s="63"/>
      <c r="H12" s="63"/>
    </row>
    <row r="13" spans="1:8" x14ac:dyDescent="0.25">
      <c r="A13" s="396" t="s">
        <v>7</v>
      </c>
      <c r="B13" s="396"/>
      <c r="C13" s="64"/>
      <c r="D13" s="64"/>
      <c r="E13" s="64"/>
      <c r="F13" s="64"/>
      <c r="G13" s="64"/>
      <c r="H13" s="64"/>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ВЛ-0.4кВ  н.п.Заводоуковск Заводоуковского РЭС Южного ТПО (реконструкция  ВЛИ-0,4 кВ - 8.72км)</v>
      </c>
      <c r="B15" s="471"/>
      <c r="C15" s="63"/>
      <c r="D15" s="63"/>
      <c r="E15" s="63"/>
      <c r="F15" s="63"/>
      <c r="G15" s="63"/>
      <c r="H15" s="63"/>
    </row>
    <row r="16" spans="1:8" x14ac:dyDescent="0.25">
      <c r="A16" s="396" t="s">
        <v>6</v>
      </c>
      <c r="B16" s="396"/>
      <c r="C16" s="64"/>
      <c r="D16" s="64"/>
      <c r="E16" s="64"/>
      <c r="F16" s="64"/>
      <c r="G16" s="64"/>
      <c r="H16" s="64"/>
    </row>
    <row r="17" spans="1:2" x14ac:dyDescent="0.25">
      <c r="B17" s="40"/>
    </row>
    <row r="18" spans="1:2" ht="33.75" customHeight="1" x14ac:dyDescent="0.25">
      <c r="A18" s="472" t="s">
        <v>431</v>
      </c>
      <c r="B18" s="473"/>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525</v>
      </c>
      <c r="B32" s="258"/>
    </row>
    <row r="33" spans="1:2" ht="30" x14ac:dyDescent="0.25">
      <c r="A33" s="261" t="s">
        <v>617</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526</v>
      </c>
      <c r="B37" s="258">
        <v>0</v>
      </c>
    </row>
    <row r="38" spans="1:2" x14ac:dyDescent="0.25">
      <c r="A38" s="261" t="s">
        <v>527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528</v>
      </c>
      <c r="B42" s="258">
        <v>0</v>
      </c>
    </row>
    <row r="43" spans="1:2" ht="30" x14ac:dyDescent="0.25">
      <c r="A43" s="259" t="s">
        <v>532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529</v>
      </c>
      <c r="B49" s="262" t="s">
        <v>458</v>
      </c>
    </row>
    <row r="50" spans="1:2" x14ac:dyDescent="0.25">
      <c r="A50" s="261" t="s">
        <v>530</v>
      </c>
      <c r="B50" s="262" t="s">
        <v>458</v>
      </c>
    </row>
    <row r="51" spans="1:2" ht="30" x14ac:dyDescent="0.25">
      <c r="A51" s="261" t="s">
        <v>531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609</v>
      </c>
    </row>
    <row r="73" spans="1:2" ht="28.5" customHeight="1" x14ac:dyDescent="0.25">
      <c r="A73" s="48" t="s">
        <v>344</v>
      </c>
      <c r="B73" s="468" t="s">
        <v>482</v>
      </c>
    </row>
    <row r="74" spans="1:2" x14ac:dyDescent="0.25">
      <c r="A74" s="52" t="s">
        <v>345</v>
      </c>
      <c r="B74" s="469"/>
    </row>
    <row r="75" spans="1:2" x14ac:dyDescent="0.25">
      <c r="A75" s="52" t="s">
        <v>346</v>
      </c>
      <c r="B75" s="469"/>
    </row>
    <row r="76" spans="1:2" x14ac:dyDescent="0.25">
      <c r="A76" s="52" t="s">
        <v>347</v>
      </c>
      <c r="B76" s="469"/>
    </row>
    <row r="77" spans="1:2" x14ac:dyDescent="0.25">
      <c r="A77" s="52" t="s">
        <v>348</v>
      </c>
      <c r="B77" s="469"/>
    </row>
    <row r="78" spans="1:2" ht="16.5" thickBot="1" x14ac:dyDescent="0.3">
      <c r="A78" s="58" t="s">
        <v>349</v>
      </c>
      <c r="B78" s="47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2023-02-20T10:50:30Z</dcterms:modified>
</cp:coreProperties>
</file>